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35" yWindow="6360" windowWidth="28860" windowHeight="6420" tabRatio="837" activeTab="6"/>
  </bookViews>
  <sheets>
    <sheet name="NC e RU fuori dal T.U." sheetId="1" r:id="rId1"/>
    <sheet name="NC dentro al T.U." sheetId="33" r:id="rId2"/>
    <sheet name="RU dentro al T.U." sheetId="34" r:id="rId3"/>
    <sheet name="RE con aum. CU fuori dal T.U." sheetId="35" r:id="rId4"/>
    <sheet name="RE con aum. CU dentro al T.U. " sheetId="36" r:id="rId5"/>
    <sheet name="RE senza aum. CU fuori dal T.U " sheetId="37" r:id="rId6"/>
    <sheet name="RE senza aum. CU dentro al T.U." sheetId="38" r:id="rId7"/>
  </sheets>
  <calcPr calcId="125725"/>
</workbook>
</file>

<file path=xl/calcChain.xml><?xml version="1.0" encoding="utf-8"?>
<calcChain xmlns="http://schemas.openxmlformats.org/spreadsheetml/2006/main">
  <c r="C20" i="38"/>
  <c r="C16"/>
  <c r="E11"/>
  <c r="E10"/>
  <c r="G10" s="1"/>
  <c r="C21" i="37"/>
  <c r="C17"/>
  <c r="E12"/>
  <c r="E11"/>
  <c r="G11" s="1"/>
  <c r="C20" i="36"/>
  <c r="C16"/>
  <c r="G16" s="1"/>
  <c r="F26" s="1"/>
  <c r="E11"/>
  <c r="E10"/>
  <c r="G10" s="1"/>
  <c r="C21" i="35"/>
  <c r="C17"/>
  <c r="E12"/>
  <c r="E11"/>
  <c r="C20" i="34"/>
  <c r="C16"/>
  <c r="E11"/>
  <c r="E10"/>
  <c r="C20" i="33"/>
  <c r="C16"/>
  <c r="E11"/>
  <c r="E10"/>
  <c r="G10" s="1"/>
  <c r="C21" i="1"/>
  <c r="C17"/>
  <c r="E12"/>
  <c r="E11"/>
  <c r="G11" s="1"/>
  <c r="F20" i="38"/>
  <c r="F16"/>
  <c r="F11"/>
  <c r="F21" i="37"/>
  <c r="G21" s="1"/>
  <c r="F28" s="1"/>
  <c r="F17"/>
  <c r="F12"/>
  <c r="F20" i="36"/>
  <c r="F16"/>
  <c r="F11"/>
  <c r="F21" i="35"/>
  <c r="F17"/>
  <c r="F12"/>
  <c r="G11"/>
  <c r="G10" i="34"/>
  <c r="F20"/>
  <c r="F16"/>
  <c r="F11"/>
  <c r="F20" i="33"/>
  <c r="F16"/>
  <c r="F11"/>
  <c r="F12" i="1"/>
  <c r="G20" i="38" l="1"/>
  <c r="F27" s="1"/>
  <c r="G21" i="35"/>
  <c r="F28" s="1"/>
  <c r="G13" i="1"/>
  <c r="G20" i="34"/>
  <c r="F27" s="1"/>
  <c r="G16" i="38"/>
  <c r="F26" s="1"/>
  <c r="G11"/>
  <c r="G12" s="1"/>
  <c r="F25" s="1"/>
  <c r="G12" i="1"/>
  <c r="G16" i="33"/>
  <c r="F26" s="1"/>
  <c r="G11"/>
  <c r="G12" s="1"/>
  <c r="F25" s="1"/>
  <c r="G17" i="35"/>
  <c r="F27" s="1"/>
  <c r="G12"/>
  <c r="G13" s="1"/>
  <c r="F26" s="1"/>
  <c r="G17" i="37"/>
  <c r="G12"/>
  <c r="G13" s="1"/>
  <c r="F26" s="1"/>
  <c r="G11" i="36"/>
  <c r="G12" s="1"/>
  <c r="F25" s="1"/>
  <c r="F29" s="1"/>
  <c r="G20"/>
  <c r="F27" s="1"/>
  <c r="G11" i="34"/>
  <c r="G12" s="1"/>
  <c r="F25" s="1"/>
  <c r="G16"/>
  <c r="G20" i="33"/>
  <c r="F27" s="1"/>
  <c r="F29" i="38" l="1"/>
  <c r="F30" i="37"/>
  <c r="F27"/>
  <c r="F30" i="35"/>
  <c r="F26" i="1"/>
  <c r="F29" i="34"/>
  <c r="F26"/>
  <c r="F29" i="33"/>
  <c r="F21" i="1"/>
  <c r="F17"/>
  <c r="G17" l="1"/>
  <c r="F27" s="1"/>
  <c r="F30" s="1"/>
  <c r="G21"/>
  <c r="F28" s="1"/>
</calcChain>
</file>

<file path=xl/sharedStrings.xml><?xml version="1.0" encoding="utf-8"?>
<sst xmlns="http://schemas.openxmlformats.org/spreadsheetml/2006/main" count="276" uniqueCount="43">
  <si>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</si>
  <si>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</si>
  <si>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</si>
  <si>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</si>
  <si>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</si>
  <si>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</si>
  <si>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</si>
  <si>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</si>
  <si>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///</t>
  </si>
  <si>
    <t>SL (come da definizione n. 17 della DGR 922/2017)</t>
  </si>
  <si>
    <t>E NELLE AREE PERMEABILI RICOMPRESE ALL'INTERNO DEL T.U. NON DOTATE DI INFRASTRUTTURE PER L'URBANIZZAZIONE</t>
  </si>
  <si>
    <t>Tabella 1 - Calcolo oneri di urbanizzazione primaria e secondaria (U1 e U2)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</si>
  <si>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theme="1"/>
        <rFont val="Calibri"/>
        <family val="2"/>
        <scheme val="minor"/>
      </rPr>
      <t xml:space="preserve"> DAL PERIMETRO DEL TERRITORIO URBANIZZATO </t>
    </r>
  </si>
  <si>
    <t>La quota di costo di costruzione (QCC) NON E' DOVUTA</t>
  </si>
  <si>
    <t>TOTALE CONTRIBUTO DI COSTRUZIONE</t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</si>
  <si>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</si>
  <si>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</si>
  <si>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t>Tabella 2 - Contributo "D"</t>
  </si>
  <si>
    <t>IMPORTO TOTALE CONTRIBUTO "D"</t>
  </si>
  <si>
    <t>Tabella 3 - Contributo "S"</t>
  </si>
  <si>
    <t xml:space="preserve">                  "Elenco industrie insalubri di cui all'art. 216 del Testo Unico delle Leggi Sanitarie", nella casella VIOLA </t>
  </si>
  <si>
    <t xml:space="preserve"> della Tabella 2 soprastante, il coefficiente Kd</t>
  </si>
  <si>
    <t xml:space="preserve"> della Tabella 3 soprastante, il coefficiente Ks</t>
  </si>
  <si>
    <t>Tabella 4 - Calcolo Contributo di Costruzione</t>
  </si>
  <si>
    <t>Contributo "D"</t>
  </si>
  <si>
    <t>Contributo "S"</t>
  </si>
  <si>
    <t xml:space="preserve">  della Tabella 1 sottostante, i mq. di Superficie Lorda sui quali calcolare gli oneri</t>
  </si>
  <si>
    <r>
      <t xml:space="preserve">               - </t>
    </r>
    <r>
      <rPr>
        <b/>
        <i/>
        <sz val="11"/>
        <color rgb="FFFF0000"/>
        <rFont val="Calibri"/>
        <family val="2"/>
        <scheme val="minor"/>
      </rPr>
      <t>Ks = 0,5</t>
    </r>
    <r>
      <rPr>
        <i/>
        <sz val="11"/>
        <color theme="1"/>
        <rFont val="Calibri"/>
        <family val="2"/>
        <scheme val="minor"/>
      </rPr>
      <t xml:space="preserve"> per gli interventi che prevedono quote di </t>
    </r>
    <r>
      <rPr>
        <b/>
        <i/>
        <sz val="11"/>
        <color rgb="FFFF0000"/>
        <rFont val="Calibri"/>
        <family val="2"/>
        <scheme val="minor"/>
      </rPr>
      <t>desigillazione e riduzione della superficie impermeabile</t>
    </r>
    <r>
      <rPr>
        <i/>
        <sz val="11"/>
        <color theme="1"/>
        <rFont val="Calibri"/>
        <family val="2"/>
        <scheme val="minor"/>
      </rPr>
      <t xml:space="preserve"> del suolo rispetto allo stato di fatto superiore al 20% della SF</t>
    </r>
  </si>
  <si>
    <r>
      <t xml:space="preserve">                - </t>
    </r>
    <r>
      <rPr>
        <b/>
        <i/>
        <sz val="11"/>
        <color rgb="FFFF0000"/>
        <rFont val="Calibri"/>
        <family val="2"/>
        <scheme val="minor"/>
      </rPr>
      <t>Ks = 1,5</t>
    </r>
    <r>
      <rPr>
        <i/>
        <sz val="11"/>
        <color theme="1"/>
        <rFont val="Calibri"/>
        <family val="2"/>
        <scheme val="minor"/>
      </rPr>
      <t xml:space="preserve"> per tutti gli interventi che prevedono un </t>
    </r>
    <r>
      <rPr>
        <b/>
        <i/>
        <sz val="11"/>
        <color rgb="FFFF0000"/>
        <rFont val="Calibri"/>
        <family val="2"/>
        <scheme val="minor"/>
      </rPr>
      <t>incremento delle superfici impermeabilizzate</t>
    </r>
    <r>
      <rPr>
        <i/>
        <sz val="11"/>
        <color theme="1"/>
        <rFont val="Calibri"/>
        <family val="2"/>
        <scheme val="minor"/>
      </rPr>
      <t xml:space="preserve"> del suolo rispetto allo stato di fatto o modifiche planivolumetriche del terreno;</t>
    </r>
  </si>
  <si>
    <t>Tariffa contributo "D" per il trattamento e lo smaltimento dei rifiuti solidi, liquidi e gassosi</t>
  </si>
  <si>
    <r>
      <t xml:space="preserve">                  per il quale viene inserito il valore di default pari a 1, dovrà essere modificato inserendo un </t>
    </r>
    <r>
      <rPr>
        <b/>
        <i/>
        <sz val="11"/>
        <color rgb="FFFF0000"/>
        <rFont val="Calibri"/>
        <family val="2"/>
        <scheme val="minor"/>
      </rPr>
      <t>valore pari a 1,5</t>
    </r>
  </si>
  <si>
    <t xml:space="preserve">                  per il quale viene inserito il valore di default pari a 1, dovrà essere modificato inserendo un valore pari a:</t>
  </si>
  <si>
    <t>Tariffa  contributo "S" per la sistemazione dei luoghi</t>
  </si>
  <si>
    <t>FUNZIONE RURALE PER I NON AVENTI TITOLO</t>
  </si>
  <si>
    <t>USI URBANISTICI DI RUE: N1, N2, N3, N4, N5, N6, N7, N8</t>
  </si>
  <si>
    <r>
      <t xml:space="preserve">Kd - Coefficiente di inquinamento connesso al tipo di attività </t>
    </r>
    <r>
      <rPr>
        <b/>
        <sz val="11"/>
        <color rgb="FFFF0000"/>
        <rFont val="Calibri"/>
        <family val="2"/>
        <scheme val="minor"/>
      </rPr>
      <t>(*)</t>
    </r>
  </si>
  <si>
    <r>
      <t xml:space="preserve">        </t>
    </r>
    <r>
      <rPr>
        <i/>
        <sz val="11"/>
        <color rgb="FFFF0000"/>
        <rFont val="Calibri"/>
        <family val="2"/>
        <scheme val="minor"/>
      </rPr>
      <t xml:space="preserve">(*) </t>
    </r>
    <r>
      <rPr>
        <i/>
        <sz val="11"/>
        <color theme="1"/>
        <rFont val="Calibri"/>
        <family val="2"/>
        <scheme val="minor"/>
      </rPr>
      <t>Ai sensi del punto 3.4 dell'Allegato 2 alla D.C.C. n. 51 del 16/09/2019, nel caso di attività industriali comprese nell'elenco di cui alla Parte I, lettera c, del D.M. 5 settembre 1994</t>
    </r>
  </si>
  <si>
    <r>
      <t xml:space="preserve">         </t>
    </r>
    <r>
      <rPr>
        <i/>
        <sz val="11"/>
        <color rgb="FFFF0000"/>
        <rFont val="Calibri"/>
        <family val="2"/>
        <scheme val="minor"/>
      </rPr>
      <t>(**)</t>
    </r>
    <r>
      <rPr>
        <i/>
        <sz val="11"/>
        <color theme="1"/>
        <rFont val="Calibri"/>
        <family val="2"/>
        <scheme val="minor"/>
      </rPr>
      <t xml:space="preserve">  Ai  sensi  del  punto  3.5  dell'Allegato  2  alla  D.C.C.  n.  51  del  16/09/2019,  nella  casella  GIALLA</t>
    </r>
  </si>
  <si>
    <r>
      <t xml:space="preserve">Ks - Coefficiente di impatto connesso al tipo di intervento </t>
    </r>
    <r>
      <rPr>
        <b/>
        <sz val="11"/>
        <color rgb="FFFF0000"/>
        <rFont val="Calibri"/>
        <family val="2"/>
        <scheme val="minor"/>
      </rPr>
      <t>(**)</t>
    </r>
  </si>
  <si>
    <r>
      <t xml:space="preserve">INTERVENTO DI RISTRUTTURAZIONE EDILIZIA CON AUMENTO DI CARICO URBANISTICO (C.U.)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theme="1"/>
        <rFont val="Calibri"/>
        <family val="2"/>
        <scheme val="minor"/>
      </rPr>
      <t xml:space="preserve"> DAL PERIMETRO DEL TERRITORIO URBANIZZATO </t>
    </r>
  </si>
  <si>
    <r>
      <t xml:space="preserve">INTERVENTO DI RISTRUTTURAZIONE EDILIZIA CON AUMENTO DI CARICO URBANISTICO (C.U.)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</si>
  <si>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(C.U.)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theme="1"/>
        <rFont val="Calibri"/>
        <family val="2"/>
        <scheme val="minor"/>
      </rPr>
      <t xml:space="preserve"> DAL PERIMETRO DEL TERRITORIO URBANIZZATO </t>
    </r>
  </si>
  <si>
    <r>
      <t xml:space="preserve">INTERVENTO DI RISTRUTTURAZIONE EDILIZIA SENZA AUMENTO DI CARICO URBANISTICO (C.U.)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</si>
</sst>
</file>

<file path=xl/styles.xml><?xml version="1.0" encoding="utf-8"?>
<styleSheet xmlns="http://schemas.openxmlformats.org/spreadsheetml/2006/main">
  <numFmts count="3">
    <numFmt numFmtId="164" formatCode="#,##0.00\ &quot;€&quot;"/>
    <numFmt numFmtId="165" formatCode="#,##0.000\ &quot;€&quot;"/>
    <numFmt numFmtId="166" formatCode="0.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4" borderId="0" xfId="0" applyFont="1" applyFill="1" applyBorder="1" applyAlignment="1">
      <alignment horizontal="right"/>
    </xf>
    <xf numFmtId="164" fontId="1" fillId="4" borderId="0" xfId="0" applyNumberFormat="1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0" fillId="5" borderId="5" xfId="0" applyFill="1" applyBorder="1"/>
    <xf numFmtId="0" fontId="0" fillId="4" borderId="0" xfId="0" applyFill="1" applyBorder="1"/>
    <xf numFmtId="0" fontId="1" fillId="4" borderId="0" xfId="0" applyFont="1" applyFill="1" applyBorder="1"/>
    <xf numFmtId="0" fontId="0" fillId="4" borderId="0" xfId="0" applyFill="1"/>
    <xf numFmtId="164" fontId="0" fillId="4" borderId="0" xfId="0" applyNumberFormat="1" applyFill="1" applyBorder="1"/>
    <xf numFmtId="164" fontId="0" fillId="4" borderId="0" xfId="0" applyNumberFormat="1" applyFill="1"/>
    <xf numFmtId="0" fontId="0" fillId="4" borderId="10" xfId="0" applyFill="1" applyBorder="1"/>
    <xf numFmtId="0" fontId="0" fillId="4" borderId="11" xfId="0" applyFill="1" applyBorder="1"/>
    <xf numFmtId="164" fontId="0" fillId="3" borderId="2" xfId="0" applyNumberFormat="1" applyFill="1" applyBorder="1" applyAlignment="1">
      <alignment horizontal="right" indent="1"/>
    </xf>
    <xf numFmtId="2" fontId="0" fillId="5" borderId="5" xfId="0" applyNumberFormat="1" applyFill="1" applyBorder="1" applyAlignment="1" applyProtection="1">
      <alignment horizontal="right" indent="1"/>
      <protection locked="0"/>
    </xf>
    <xf numFmtId="2" fontId="0" fillId="3" borderId="6" xfId="0" applyNumberFormat="1" applyFill="1" applyBorder="1" applyAlignment="1">
      <alignment horizontal="right" indent="1"/>
    </xf>
    <xf numFmtId="0" fontId="4" fillId="4" borderId="0" xfId="0" applyFont="1" applyFill="1" applyBorder="1"/>
    <xf numFmtId="0" fontId="5" fillId="4" borderId="0" xfId="0" applyFont="1" applyFill="1" applyBorder="1"/>
    <xf numFmtId="0" fontId="3" fillId="4" borderId="0" xfId="0" applyFont="1" applyFill="1" applyBorder="1" applyAlignment="1">
      <alignment vertical="center"/>
    </xf>
    <xf numFmtId="0" fontId="2" fillId="4" borderId="0" xfId="0" applyFont="1" applyFill="1" applyBorder="1" applyAlignment="1"/>
    <xf numFmtId="0" fontId="7" fillId="4" borderId="10" xfId="0" applyFont="1" applyFill="1" applyBorder="1"/>
    <xf numFmtId="0" fontId="7" fillId="4" borderId="0" xfId="0" applyFont="1" applyFill="1" applyBorder="1"/>
    <xf numFmtId="164" fontId="7" fillId="4" borderId="0" xfId="0" applyNumberFormat="1" applyFont="1" applyFill="1" applyBorder="1"/>
    <xf numFmtId="0" fontId="7" fillId="4" borderId="11" xfId="0" applyFont="1" applyFill="1" applyBorder="1"/>
    <xf numFmtId="0" fontId="1" fillId="4" borderId="0" xfId="0" applyFont="1" applyFill="1" applyBorder="1" applyAlignment="1">
      <alignment vertical="center"/>
    </xf>
    <xf numFmtId="165" fontId="0" fillId="3" borderId="4" xfId="0" applyNumberFormat="1" applyFill="1" applyBorder="1" applyAlignment="1" applyProtection="1">
      <alignment horizontal="right" indent="1"/>
    </xf>
    <xf numFmtId="165" fontId="0" fillId="3" borderId="1" xfId="0" applyNumberFormat="1" applyFill="1" applyBorder="1" applyAlignment="1">
      <alignment horizontal="right" indent="1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0" fontId="7" fillId="4" borderId="12" xfId="0" applyFont="1" applyFill="1" applyBorder="1"/>
    <xf numFmtId="164" fontId="7" fillId="4" borderId="13" xfId="0" applyNumberFormat="1" applyFont="1" applyFill="1" applyBorder="1"/>
    <xf numFmtId="0" fontId="7" fillId="4" borderId="13" xfId="0" applyFont="1" applyFill="1" applyBorder="1"/>
    <xf numFmtId="0" fontId="7" fillId="4" borderId="14" xfId="0" applyFont="1" applyFill="1" applyBorder="1"/>
    <xf numFmtId="0" fontId="7" fillId="9" borderId="5" xfId="0" applyFont="1" applyFill="1" applyBorder="1"/>
    <xf numFmtId="0" fontId="7" fillId="10" borderId="5" xfId="0" applyFont="1" applyFill="1" applyBorder="1"/>
    <xf numFmtId="164" fontId="1" fillId="7" borderId="2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0" fillId="3" borderId="2" xfId="0" applyNumberFormat="1" applyFont="1" applyFill="1" applyBorder="1" applyAlignment="1">
      <alignment horizontal="right" indent="1"/>
    </xf>
    <xf numFmtId="0" fontId="2" fillId="4" borderId="0" xfId="0" applyFont="1" applyFill="1" applyBorder="1" applyAlignment="1">
      <alignment horizontal="center"/>
    </xf>
    <xf numFmtId="166" fontId="0" fillId="9" borderId="5" xfId="0" applyNumberFormat="1" applyFont="1" applyFill="1" applyBorder="1" applyAlignment="1" applyProtection="1">
      <alignment horizontal="center"/>
      <protection locked="0"/>
    </xf>
    <xf numFmtId="166" fontId="0" fillId="10" borderId="5" xfId="0" applyNumberFormat="1" applyFont="1" applyFill="1" applyBorder="1" applyAlignment="1" applyProtection="1">
      <alignment horizontal="center"/>
      <protection locked="0"/>
    </xf>
    <xf numFmtId="0" fontId="2" fillId="4" borderId="1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right" indent="1"/>
    </xf>
    <xf numFmtId="0" fontId="1" fillId="7" borderId="6" xfId="0" applyFont="1" applyFill="1" applyBorder="1" applyAlignment="1">
      <alignment horizontal="right"/>
    </xf>
    <xf numFmtId="164" fontId="1" fillId="7" borderId="6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/>
    <xf numFmtId="0" fontId="1" fillId="11" borderId="0" xfId="0" applyFont="1" applyFill="1" applyBorder="1" applyAlignment="1"/>
    <xf numFmtId="0" fontId="1" fillId="11" borderId="0" xfId="0" applyFont="1" applyFill="1" applyBorder="1" applyAlignment="1">
      <alignment horizontal="center" vertical="center" wrapText="1"/>
    </xf>
    <xf numFmtId="164" fontId="1" fillId="11" borderId="0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vertical="center"/>
    </xf>
    <xf numFmtId="0" fontId="10" fillId="4" borderId="0" xfId="0" applyFont="1" applyFill="1" applyBorder="1" applyAlignment="1">
      <alignment vertical="center"/>
    </xf>
    <xf numFmtId="164" fontId="0" fillId="7" borderId="22" xfId="0" applyNumberFormat="1" applyFill="1" applyBorder="1" applyAlignment="1" applyProtection="1">
      <alignment horizontal="center" vertical="center"/>
    </xf>
    <xf numFmtId="164" fontId="0" fillId="7" borderId="23" xfId="0" applyNumberFormat="1" applyFill="1" applyBorder="1" applyAlignment="1" applyProtection="1">
      <alignment horizontal="center" vertical="center"/>
    </xf>
    <xf numFmtId="164" fontId="1" fillId="6" borderId="24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31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/>
    </xf>
    <xf numFmtId="165" fontId="1" fillId="3" borderId="18" xfId="0" applyNumberFormat="1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164" fontId="0" fillId="7" borderId="4" xfId="0" applyNumberFormat="1" applyFill="1" applyBorder="1" applyAlignment="1">
      <alignment horizontal="center" vertical="center"/>
    </xf>
    <xf numFmtId="164" fontId="0" fillId="7" borderId="30" xfId="0" applyNumberForma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165" fontId="1" fillId="3" borderId="15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" fillId="8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90FE22"/>
      <color rgb="FFFF9900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opLeftCell="A4" zoomScaleNormal="100" workbookViewId="0">
      <selection activeCell="I12" sqref="I12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1" t="s">
        <v>33</v>
      </c>
      <c r="B1" s="82"/>
      <c r="C1" s="82"/>
      <c r="D1" s="82"/>
      <c r="E1" s="82"/>
      <c r="F1" s="82"/>
      <c r="G1" s="82"/>
      <c r="H1" s="82"/>
      <c r="I1" s="82"/>
      <c r="J1" s="83"/>
      <c r="K1" s="53"/>
      <c r="L1" s="17"/>
    </row>
    <row r="2" spans="1:15" ht="24.75" customHeight="1">
      <c r="A2" s="84" t="s">
        <v>34</v>
      </c>
      <c r="B2" s="85"/>
      <c r="C2" s="85"/>
      <c r="D2" s="85"/>
      <c r="E2" s="85"/>
      <c r="F2" s="85"/>
      <c r="G2" s="85"/>
      <c r="H2" s="85"/>
      <c r="I2" s="85"/>
      <c r="J2" s="86"/>
      <c r="K2" s="54"/>
      <c r="L2" s="17"/>
    </row>
    <row r="3" spans="1:15" ht="15.75">
      <c r="A3" s="87" t="s">
        <v>12</v>
      </c>
      <c r="B3" s="88"/>
      <c r="C3" s="88"/>
      <c r="D3" s="88"/>
      <c r="E3" s="88"/>
      <c r="F3" s="88"/>
      <c r="G3" s="88"/>
      <c r="H3" s="88"/>
      <c r="I3" s="88"/>
      <c r="J3" s="89"/>
      <c r="K3" s="18"/>
      <c r="L3" s="18"/>
    </row>
    <row r="4" spans="1:15" ht="15.75">
      <c r="A4" s="87" t="s">
        <v>10</v>
      </c>
      <c r="B4" s="88"/>
      <c r="C4" s="88"/>
      <c r="D4" s="88"/>
      <c r="E4" s="88"/>
      <c r="F4" s="88"/>
      <c r="G4" s="88"/>
      <c r="H4" s="88"/>
      <c r="I4" s="88"/>
      <c r="J4" s="89"/>
      <c r="K4" s="18"/>
      <c r="L4" s="18"/>
    </row>
    <row r="5" spans="1:15" ht="16.5" thickBot="1">
      <c r="A5" s="42"/>
      <c r="B5" s="43"/>
      <c r="C5" s="43"/>
      <c r="D5" s="43"/>
      <c r="E5" s="43"/>
      <c r="F5" s="43"/>
      <c r="G5" s="43"/>
      <c r="H5" s="43"/>
      <c r="I5" s="43"/>
      <c r="J5" s="44"/>
      <c r="K5" s="39"/>
      <c r="L5" s="43"/>
    </row>
    <row r="6" spans="1:15" ht="17.25" thickTop="1" thickBot="1">
      <c r="A6" s="42"/>
      <c r="B6" s="6" t="s">
        <v>7</v>
      </c>
      <c r="C6" s="6"/>
      <c r="D6" s="4"/>
      <c r="E6" s="6" t="s">
        <v>26</v>
      </c>
      <c r="F6" s="5"/>
      <c r="G6" s="6"/>
      <c r="H6" s="6"/>
      <c r="I6" s="6"/>
      <c r="J6" s="11"/>
      <c r="K6" s="39"/>
      <c r="L6" s="43"/>
    </row>
    <row r="7" spans="1:15" ht="9" customHeight="1" thickTop="1">
      <c r="A7" s="42"/>
      <c r="B7" s="6"/>
      <c r="C7" s="6"/>
      <c r="D7" s="5"/>
      <c r="E7" s="5"/>
      <c r="F7" s="6"/>
      <c r="G7" s="6"/>
      <c r="H7" s="6"/>
      <c r="I7" s="6"/>
      <c r="J7" s="11"/>
      <c r="K7" s="39"/>
      <c r="L7" s="43"/>
    </row>
    <row r="8" spans="1:15" ht="17.25" customHeight="1">
      <c r="A8" s="42"/>
      <c r="B8" s="6"/>
      <c r="C8" s="6"/>
      <c r="D8" s="5"/>
      <c r="E8" s="5"/>
      <c r="F8" s="6"/>
      <c r="G8" s="6"/>
      <c r="H8" s="6"/>
      <c r="I8" s="6"/>
      <c r="J8" s="11"/>
      <c r="K8" s="39"/>
      <c r="L8" s="43"/>
    </row>
    <row r="9" spans="1:15" ht="22.5" customHeight="1">
      <c r="A9" s="10"/>
      <c r="B9" s="5"/>
      <c r="C9" s="92" t="s">
        <v>11</v>
      </c>
      <c r="D9" s="92"/>
      <c r="E9" s="92"/>
      <c r="F9" s="92"/>
      <c r="G9" s="92"/>
      <c r="H9" s="5"/>
      <c r="I9" s="5"/>
      <c r="J9" s="11"/>
      <c r="K9" s="5"/>
      <c r="L9" s="5"/>
    </row>
    <row r="10" spans="1:15" ht="113.25" customHeight="1" thickBot="1">
      <c r="A10" s="10"/>
      <c r="B10" s="5"/>
      <c r="C10" s="93" t="s">
        <v>2</v>
      </c>
      <c r="D10" s="93"/>
      <c r="E10" s="93"/>
      <c r="F10" s="3" t="s">
        <v>9</v>
      </c>
      <c r="G10" s="45" t="s">
        <v>1</v>
      </c>
      <c r="H10" s="5"/>
      <c r="I10" s="5"/>
      <c r="J10" s="11"/>
      <c r="K10" s="5"/>
      <c r="L10" s="5"/>
    </row>
    <row r="11" spans="1:15" ht="24.95" customHeight="1" thickTop="1" thickBot="1">
      <c r="A11" s="10"/>
      <c r="B11" s="5"/>
      <c r="C11" s="91" t="s">
        <v>5</v>
      </c>
      <c r="D11" s="91"/>
      <c r="E11" s="24">
        <f>28.59*0.8*0.85*1</f>
        <v>19.441199999999998</v>
      </c>
      <c r="F11" s="13">
        <v>100</v>
      </c>
      <c r="G11" s="12">
        <f>E11*F11</f>
        <v>1944.12</v>
      </c>
      <c r="H11" s="5"/>
      <c r="I11" s="5"/>
      <c r="J11" s="11"/>
      <c r="K11" s="5"/>
      <c r="L11" s="5"/>
      <c r="M11" s="5"/>
      <c r="N11" s="5"/>
      <c r="O11" s="5"/>
    </row>
    <row r="12" spans="1:15" ht="24.95" customHeight="1" thickTop="1">
      <c r="A12" s="10"/>
      <c r="B12" s="5"/>
      <c r="C12" s="91" t="s">
        <v>6</v>
      </c>
      <c r="D12" s="91"/>
      <c r="E12" s="25">
        <f>8.34*0.8*0.85*1</f>
        <v>5.6712000000000007</v>
      </c>
      <c r="F12" s="14">
        <f>F11</f>
        <v>100</v>
      </c>
      <c r="G12" s="46">
        <f>E12*F12</f>
        <v>567.12000000000012</v>
      </c>
      <c r="H12" s="5"/>
      <c r="I12" s="5"/>
      <c r="J12" s="11"/>
      <c r="K12" s="5"/>
      <c r="L12" s="5"/>
      <c r="M12" s="5"/>
      <c r="N12" s="5"/>
      <c r="O12" s="5"/>
    </row>
    <row r="13" spans="1:15" ht="16.5" customHeight="1">
      <c r="A13" s="10"/>
      <c r="B13" s="5"/>
      <c r="C13" s="8"/>
      <c r="D13" s="5"/>
      <c r="E13" s="8"/>
      <c r="F13" s="47" t="s">
        <v>0</v>
      </c>
      <c r="G13" s="48">
        <f>G11+G12</f>
        <v>2511.2399999999998</v>
      </c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5"/>
      <c r="C14" s="8"/>
      <c r="D14" s="1"/>
      <c r="E14" s="2"/>
      <c r="F14" s="5"/>
      <c r="G14" s="5"/>
      <c r="H14" s="5"/>
      <c r="I14" s="5"/>
      <c r="J14" s="11"/>
      <c r="K14" s="5"/>
      <c r="L14" s="5"/>
      <c r="M14" s="5"/>
      <c r="N14" s="5"/>
      <c r="O14" s="5"/>
    </row>
    <row r="15" spans="1:15" ht="19.5" customHeight="1">
      <c r="A15" s="10"/>
      <c r="B15" s="8"/>
      <c r="C15" s="62" t="s">
        <v>17</v>
      </c>
      <c r="D15" s="63"/>
      <c r="E15" s="63"/>
      <c r="F15" s="63"/>
      <c r="G15" s="64"/>
      <c r="H15" s="49"/>
      <c r="I15" s="5"/>
      <c r="J15" s="11"/>
      <c r="K15" s="5"/>
      <c r="L15" s="5"/>
      <c r="M15" s="5"/>
      <c r="N15" s="5"/>
      <c r="O15" s="5"/>
    </row>
    <row r="16" spans="1:15" ht="96" customHeight="1" thickBot="1">
      <c r="A16" s="10"/>
      <c r="B16" s="8"/>
      <c r="C16" s="67" t="s">
        <v>29</v>
      </c>
      <c r="D16" s="68"/>
      <c r="E16" s="36" t="s">
        <v>35</v>
      </c>
      <c r="F16" s="35" t="s">
        <v>9</v>
      </c>
      <c r="G16" s="37" t="s">
        <v>18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 thickBot="1">
      <c r="A17" s="10"/>
      <c r="B17" s="8"/>
      <c r="C17" s="69">
        <f>4.77*0.8*0.85</f>
        <v>3.2435999999999998</v>
      </c>
      <c r="D17" s="90"/>
      <c r="E17" s="40">
        <v>1</v>
      </c>
      <c r="F17" s="38">
        <f>F11</f>
        <v>100</v>
      </c>
      <c r="G17" s="34">
        <f>C17*E17*F17</f>
        <v>324.35999999999996</v>
      </c>
      <c r="H17" s="5"/>
      <c r="I17" s="5"/>
      <c r="J17" s="11"/>
      <c r="K17" s="5"/>
      <c r="L17" s="5"/>
      <c r="M17" s="5"/>
      <c r="N17" s="5"/>
      <c r="O17" s="5"/>
    </row>
    <row r="18" spans="1:15" ht="19.5" customHeight="1" thickTop="1">
      <c r="A18" s="10"/>
      <c r="B18" s="8"/>
      <c r="C18" s="27"/>
      <c r="D18" s="26"/>
      <c r="E18" s="26"/>
      <c r="F18" s="26"/>
      <c r="G18" s="26"/>
      <c r="H18" s="26"/>
      <c r="I18" s="5"/>
      <c r="J18" s="11"/>
      <c r="K18" s="5"/>
      <c r="L18" s="5"/>
      <c r="M18" s="5"/>
      <c r="N18" s="5"/>
      <c r="O18" s="5"/>
    </row>
    <row r="19" spans="1:15" ht="21.75" customHeight="1">
      <c r="A19" s="10"/>
      <c r="B19" s="8"/>
      <c r="C19" s="62" t="s">
        <v>19</v>
      </c>
      <c r="D19" s="63"/>
      <c r="E19" s="63"/>
      <c r="F19" s="63"/>
      <c r="G19" s="64"/>
      <c r="H19" s="50"/>
      <c r="I19" s="5"/>
      <c r="J19" s="11"/>
      <c r="K19" s="5"/>
      <c r="L19" s="5"/>
      <c r="M19" s="5"/>
      <c r="N19" s="5"/>
      <c r="O19" s="5"/>
    </row>
    <row r="20" spans="1:15" ht="95.25" customHeight="1" thickBot="1">
      <c r="A20" s="10"/>
      <c r="B20" s="8"/>
      <c r="C20" s="67" t="s">
        <v>32</v>
      </c>
      <c r="D20" s="68"/>
      <c r="E20" s="35" t="s">
        <v>38</v>
      </c>
      <c r="F20" s="35" t="s">
        <v>9</v>
      </c>
      <c r="G20" s="37" t="s">
        <v>18</v>
      </c>
      <c r="H20" s="51"/>
      <c r="I20" s="5"/>
      <c r="J20" s="11"/>
      <c r="K20" s="5"/>
      <c r="L20" s="5"/>
      <c r="M20" s="5"/>
      <c r="N20" s="5"/>
      <c r="O20" s="5"/>
    </row>
    <row r="21" spans="1:15" ht="19.5" customHeight="1" thickTop="1" thickBot="1">
      <c r="A21" s="10"/>
      <c r="B21" s="8"/>
      <c r="C21" s="69">
        <f>3.57*0.8*0.85</f>
        <v>2.4276</v>
      </c>
      <c r="D21" s="70"/>
      <c r="E21" s="41">
        <v>1.5</v>
      </c>
      <c r="F21" s="38">
        <f>F11</f>
        <v>100</v>
      </c>
      <c r="G21" s="34">
        <f>C21*E21*F21</f>
        <v>364.14</v>
      </c>
      <c r="H21" s="52"/>
      <c r="I21" s="5"/>
      <c r="J21" s="11"/>
      <c r="K21" s="5"/>
      <c r="L21" s="5"/>
      <c r="M21" s="5"/>
      <c r="N21" s="5"/>
      <c r="O21" s="5"/>
    </row>
    <row r="22" spans="1:15" ht="19.5" customHeight="1" thickTop="1">
      <c r="A22" s="10"/>
      <c r="B22" s="8"/>
      <c r="C22" s="1"/>
      <c r="D22" s="26"/>
      <c r="E22" s="26"/>
      <c r="F22" s="26"/>
      <c r="G22" s="26"/>
      <c r="H22" s="5"/>
      <c r="I22" s="5"/>
      <c r="J22" s="11"/>
      <c r="K22" s="5"/>
      <c r="L22" s="5"/>
      <c r="M22" s="5"/>
      <c r="N22" s="5"/>
      <c r="O22" s="5"/>
    </row>
    <row r="23" spans="1:15" ht="20.100000000000001" customHeight="1">
      <c r="A23" s="71" t="s">
        <v>13</v>
      </c>
      <c r="B23" s="72"/>
      <c r="C23" s="72"/>
      <c r="D23" s="72"/>
      <c r="E23" s="72"/>
      <c r="F23" s="72"/>
      <c r="G23" s="72"/>
      <c r="H23" s="72"/>
      <c r="I23" s="72"/>
      <c r="J23" s="73"/>
      <c r="K23" s="5"/>
      <c r="L23" s="5"/>
    </row>
    <row r="24" spans="1:15" ht="20.100000000000001" customHeight="1" thickBot="1">
      <c r="A24" s="10"/>
      <c r="B24" s="8"/>
      <c r="C24" s="15"/>
      <c r="D24" s="16"/>
      <c r="E24" s="16"/>
      <c r="F24" s="16"/>
      <c r="G24" s="16"/>
      <c r="H24" s="16"/>
      <c r="I24" s="5"/>
      <c r="J24" s="11"/>
      <c r="K24" s="5"/>
      <c r="L24" s="5"/>
    </row>
    <row r="25" spans="1:15" ht="20.100000000000001" customHeight="1">
      <c r="A25" s="10"/>
      <c r="B25" s="6"/>
      <c r="C25" s="59" t="s">
        <v>23</v>
      </c>
      <c r="D25" s="60"/>
      <c r="E25" s="60"/>
      <c r="F25" s="60"/>
      <c r="G25" s="61"/>
      <c r="H25" s="74"/>
      <c r="I25" s="23"/>
      <c r="J25" s="11"/>
      <c r="K25" s="5"/>
      <c r="L25" s="5"/>
    </row>
    <row r="26" spans="1:15" ht="24.95" customHeight="1">
      <c r="A26" s="10"/>
      <c r="B26" s="8"/>
      <c r="C26" s="65" t="s">
        <v>3</v>
      </c>
      <c r="D26" s="66"/>
      <c r="E26" s="66"/>
      <c r="F26" s="79">
        <f>G13</f>
        <v>2511.2399999999998</v>
      </c>
      <c r="G26" s="80"/>
      <c r="H26" s="74"/>
      <c r="I26" s="5"/>
      <c r="J26" s="11"/>
      <c r="K26" s="5"/>
      <c r="L26" s="5"/>
    </row>
    <row r="27" spans="1:15" ht="24.95" customHeight="1">
      <c r="A27" s="10"/>
      <c r="B27" s="8"/>
      <c r="C27" s="65" t="s">
        <v>24</v>
      </c>
      <c r="D27" s="66"/>
      <c r="E27" s="66"/>
      <c r="F27" s="79">
        <f>G17</f>
        <v>324.35999999999996</v>
      </c>
      <c r="G27" s="80"/>
      <c r="H27" s="74"/>
      <c r="I27" s="5"/>
      <c r="J27" s="11"/>
      <c r="K27" s="5"/>
      <c r="L27" s="5"/>
    </row>
    <row r="28" spans="1:15" ht="24.95" customHeight="1">
      <c r="A28" s="10"/>
      <c r="B28" s="8"/>
      <c r="C28" s="65" t="s">
        <v>25</v>
      </c>
      <c r="D28" s="66"/>
      <c r="E28" s="66"/>
      <c r="F28" s="79">
        <f>G21</f>
        <v>364.14</v>
      </c>
      <c r="G28" s="80"/>
      <c r="H28" s="74"/>
      <c r="I28" s="5"/>
      <c r="J28" s="11"/>
      <c r="K28" s="5"/>
      <c r="L28" s="5"/>
    </row>
    <row r="29" spans="1:15" ht="24.95" customHeight="1" thickBot="1">
      <c r="A29" s="10"/>
      <c r="B29" s="8"/>
      <c r="C29" s="75" t="s">
        <v>4</v>
      </c>
      <c r="D29" s="76"/>
      <c r="E29" s="76"/>
      <c r="F29" s="55" t="s">
        <v>8</v>
      </c>
      <c r="G29" s="56"/>
      <c r="H29" s="74"/>
      <c r="I29" s="5"/>
      <c r="J29" s="11"/>
      <c r="K29" s="5"/>
      <c r="L29" s="5"/>
    </row>
    <row r="30" spans="1:15" ht="27.75" customHeight="1" thickBot="1">
      <c r="A30" s="10"/>
      <c r="B30" s="8"/>
      <c r="C30" s="77" t="s">
        <v>14</v>
      </c>
      <c r="D30" s="78"/>
      <c r="E30" s="78"/>
      <c r="F30" s="57">
        <f>SUM(F26:G28)</f>
        <v>3199.74</v>
      </c>
      <c r="G30" s="58"/>
      <c r="H30" s="74"/>
      <c r="I30" s="5"/>
      <c r="J30" s="11"/>
      <c r="K30" s="5"/>
      <c r="L30" s="5"/>
    </row>
    <row r="31" spans="1:15">
      <c r="A31" s="10"/>
      <c r="B31" s="8"/>
      <c r="C31" s="5"/>
      <c r="D31" s="5"/>
      <c r="E31" s="5"/>
      <c r="F31" s="5"/>
      <c r="G31" s="5"/>
      <c r="H31" s="5"/>
      <c r="I31" s="5"/>
      <c r="J31" s="11"/>
      <c r="K31" s="5"/>
      <c r="L31" s="5"/>
    </row>
    <row r="32" spans="1:15" ht="15.75" thickBot="1">
      <c r="A32" s="19" t="s">
        <v>36</v>
      </c>
      <c r="B32" s="21"/>
      <c r="C32" s="20"/>
      <c r="D32" s="20"/>
      <c r="E32" s="20"/>
      <c r="F32" s="20"/>
      <c r="G32" s="20"/>
      <c r="H32" s="20"/>
      <c r="I32" s="20"/>
      <c r="J32" s="22"/>
    </row>
    <row r="33" spans="1:10" ht="16.5" thickTop="1" thickBot="1">
      <c r="A33" s="19" t="s">
        <v>20</v>
      </c>
      <c r="B33" s="21"/>
      <c r="C33" s="20"/>
      <c r="D33" s="20"/>
      <c r="E33" s="20"/>
      <c r="F33" s="20"/>
      <c r="G33" s="32"/>
      <c r="H33" s="20" t="s">
        <v>21</v>
      </c>
      <c r="I33" s="20"/>
      <c r="J33" s="22"/>
    </row>
    <row r="34" spans="1:10" ht="15.75" thickTop="1">
      <c r="A34" s="19" t="s">
        <v>30</v>
      </c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5.75" thickBot="1">
      <c r="A35" s="19"/>
      <c r="B35" s="21"/>
      <c r="C35" s="20"/>
      <c r="D35" s="20"/>
      <c r="E35" s="20"/>
      <c r="F35" s="20"/>
      <c r="G35" s="20"/>
      <c r="H35" s="20"/>
      <c r="I35" s="20"/>
      <c r="J35" s="22"/>
    </row>
    <row r="36" spans="1:10" ht="16.5" thickTop="1" thickBot="1">
      <c r="A36" s="19" t="s">
        <v>37</v>
      </c>
      <c r="B36" s="21"/>
      <c r="C36" s="20"/>
      <c r="D36" s="20"/>
      <c r="E36" s="20"/>
      <c r="F36" s="20"/>
      <c r="G36" s="33"/>
      <c r="H36" s="20" t="s">
        <v>22</v>
      </c>
      <c r="I36" s="20"/>
      <c r="J36" s="22"/>
    </row>
    <row r="37" spans="1:10" ht="15.75" thickTop="1">
      <c r="A37" s="19" t="s">
        <v>31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28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>
      <c r="A39" s="19" t="s">
        <v>27</v>
      </c>
      <c r="B39" s="21"/>
      <c r="C39" s="20"/>
      <c r="D39" s="20"/>
      <c r="E39" s="20"/>
      <c r="F39" s="20"/>
      <c r="G39" s="20"/>
      <c r="H39" s="20"/>
      <c r="I39" s="20"/>
      <c r="J39" s="22"/>
    </row>
    <row r="40" spans="1:10" ht="15.75" thickBot="1">
      <c r="A40" s="28"/>
      <c r="B40" s="29"/>
      <c r="C40" s="30"/>
      <c r="D40" s="30"/>
      <c r="E40" s="30"/>
      <c r="F40" s="30"/>
      <c r="G40" s="30"/>
      <c r="H40" s="30"/>
      <c r="I40" s="30"/>
      <c r="J40" s="31"/>
    </row>
    <row r="41" spans="1:10" ht="15.75" thickTop="1"/>
  </sheetData>
  <sheetProtection password="8F70" sheet="1" objects="1" scenarios="1"/>
  <mergeCells count="27">
    <mergeCell ref="F27:G27"/>
    <mergeCell ref="F28:G28"/>
    <mergeCell ref="A1:J1"/>
    <mergeCell ref="A2:J2"/>
    <mergeCell ref="A3:J3"/>
    <mergeCell ref="A4:J4"/>
    <mergeCell ref="C17:D17"/>
    <mergeCell ref="C12:D12"/>
    <mergeCell ref="C9:G9"/>
    <mergeCell ref="C10:E10"/>
    <mergeCell ref="C11:D11"/>
    <mergeCell ref="F29:G29"/>
    <mergeCell ref="F30:G30"/>
    <mergeCell ref="C25:G25"/>
    <mergeCell ref="C15:G15"/>
    <mergeCell ref="C19:G19"/>
    <mergeCell ref="C26:E26"/>
    <mergeCell ref="C20:D20"/>
    <mergeCell ref="C21:D21"/>
    <mergeCell ref="A23:J23"/>
    <mergeCell ref="H25:H30"/>
    <mergeCell ref="C16:D16"/>
    <mergeCell ref="C27:E27"/>
    <mergeCell ref="C28:E28"/>
    <mergeCell ref="C29:E29"/>
    <mergeCell ref="C30:E30"/>
    <mergeCell ref="F26:G26"/>
  </mergeCells>
  <pageMargins left="0.70866141732283472" right="0.70866141732283472" top="0.35433070866141736" bottom="0.1968503937007874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"/>
  <sheetViews>
    <sheetView topLeftCell="A4" zoomScaleNormal="100" workbookViewId="0">
      <selection activeCell="E10" sqref="E10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1" t="s">
        <v>33</v>
      </c>
      <c r="B1" s="82"/>
      <c r="C1" s="82"/>
      <c r="D1" s="82"/>
      <c r="E1" s="82"/>
      <c r="F1" s="82"/>
      <c r="G1" s="82"/>
      <c r="H1" s="82"/>
      <c r="I1" s="82"/>
      <c r="J1" s="83"/>
      <c r="K1" s="53"/>
      <c r="L1" s="17"/>
    </row>
    <row r="2" spans="1:15" ht="24.75" customHeight="1">
      <c r="A2" s="84" t="s">
        <v>34</v>
      </c>
      <c r="B2" s="85"/>
      <c r="C2" s="85"/>
      <c r="D2" s="85"/>
      <c r="E2" s="85"/>
      <c r="F2" s="85"/>
      <c r="G2" s="85"/>
      <c r="H2" s="85"/>
      <c r="I2" s="85"/>
      <c r="J2" s="86"/>
      <c r="K2" s="54"/>
      <c r="L2" s="17"/>
    </row>
    <row r="3" spans="1:15" ht="15.75">
      <c r="A3" s="87" t="s">
        <v>15</v>
      </c>
      <c r="B3" s="88"/>
      <c r="C3" s="88"/>
      <c r="D3" s="88"/>
      <c r="E3" s="88"/>
      <c r="F3" s="88"/>
      <c r="G3" s="88"/>
      <c r="H3" s="88"/>
      <c r="I3" s="88"/>
      <c r="J3" s="89"/>
      <c r="K3" s="18"/>
      <c r="L3" s="18"/>
    </row>
    <row r="4" spans="1:15" ht="16.5" thickBot="1">
      <c r="A4" s="42"/>
      <c r="B4" s="43"/>
      <c r="C4" s="43"/>
      <c r="D4" s="43"/>
      <c r="E4" s="43"/>
      <c r="F4" s="43"/>
      <c r="G4" s="43"/>
      <c r="H4" s="43"/>
      <c r="I4" s="43"/>
      <c r="J4" s="44"/>
      <c r="K4" s="43"/>
      <c r="L4" s="43"/>
    </row>
    <row r="5" spans="1:15" ht="17.25" thickTop="1" thickBot="1">
      <c r="A5" s="42"/>
      <c r="B5" s="6" t="s">
        <v>7</v>
      </c>
      <c r="C5" s="6"/>
      <c r="D5" s="4"/>
      <c r="E5" s="6" t="s">
        <v>26</v>
      </c>
      <c r="F5" s="5"/>
      <c r="G5" s="6"/>
      <c r="H5" s="6"/>
      <c r="I5" s="6"/>
      <c r="J5" s="11"/>
      <c r="K5" s="43"/>
      <c r="L5" s="43"/>
    </row>
    <row r="6" spans="1:15" ht="9" customHeight="1" thickTop="1">
      <c r="A6" s="42"/>
      <c r="B6" s="6"/>
      <c r="C6" s="6"/>
      <c r="D6" s="5"/>
      <c r="E6" s="5"/>
      <c r="F6" s="6"/>
      <c r="G6" s="6"/>
      <c r="H6" s="6"/>
      <c r="I6" s="6"/>
      <c r="J6" s="11"/>
      <c r="K6" s="43"/>
      <c r="L6" s="43"/>
    </row>
    <row r="7" spans="1:15" ht="17.25" customHeight="1">
      <c r="A7" s="42"/>
      <c r="B7" s="6"/>
      <c r="C7" s="6"/>
      <c r="D7" s="5"/>
      <c r="E7" s="5"/>
      <c r="F7" s="6"/>
      <c r="G7" s="6"/>
      <c r="H7" s="6"/>
      <c r="I7" s="6"/>
      <c r="J7" s="11"/>
      <c r="K7" s="43"/>
      <c r="L7" s="43"/>
    </row>
    <row r="8" spans="1:15" ht="22.5" customHeight="1">
      <c r="A8" s="10"/>
      <c r="B8" s="5"/>
      <c r="C8" s="92" t="s">
        <v>11</v>
      </c>
      <c r="D8" s="92"/>
      <c r="E8" s="92"/>
      <c r="F8" s="92"/>
      <c r="G8" s="92"/>
      <c r="H8" s="5"/>
      <c r="I8" s="5"/>
      <c r="J8" s="11"/>
      <c r="K8" s="5"/>
      <c r="L8" s="5"/>
    </row>
    <row r="9" spans="1:15" ht="113.25" customHeight="1" thickBot="1">
      <c r="A9" s="10"/>
      <c r="B9" s="5"/>
      <c r="C9" s="93" t="s">
        <v>2</v>
      </c>
      <c r="D9" s="93"/>
      <c r="E9" s="93"/>
      <c r="F9" s="3" t="s">
        <v>9</v>
      </c>
      <c r="G9" s="45" t="s">
        <v>1</v>
      </c>
      <c r="H9" s="5"/>
      <c r="I9" s="5"/>
      <c r="J9" s="11"/>
      <c r="K9" s="5"/>
      <c r="L9" s="5"/>
    </row>
    <row r="10" spans="1:15" ht="24.95" customHeight="1" thickTop="1" thickBot="1">
      <c r="A10" s="10"/>
      <c r="B10" s="5"/>
      <c r="C10" s="91" t="s">
        <v>5</v>
      </c>
      <c r="D10" s="91"/>
      <c r="E10" s="24">
        <f>28.59*0.8*0.85*0.6</f>
        <v>11.664719999999999</v>
      </c>
      <c r="F10" s="13">
        <v>100</v>
      </c>
      <c r="G10" s="12">
        <f>E10*F10</f>
        <v>1166.472</v>
      </c>
      <c r="H10" s="5"/>
      <c r="I10" s="5"/>
      <c r="J10" s="11"/>
      <c r="K10" s="5"/>
      <c r="L10" s="5"/>
      <c r="M10" s="5"/>
      <c r="N10" s="5"/>
      <c r="O10" s="5"/>
    </row>
    <row r="11" spans="1:15" ht="24.95" customHeight="1" thickTop="1">
      <c r="A11" s="10"/>
      <c r="B11" s="5"/>
      <c r="C11" s="91" t="s">
        <v>6</v>
      </c>
      <c r="D11" s="91"/>
      <c r="E11" s="25">
        <f>8.34*0.8*0.85*0.6</f>
        <v>3.4027200000000004</v>
      </c>
      <c r="F11" s="14">
        <f>F10</f>
        <v>100</v>
      </c>
      <c r="G11" s="46">
        <f>E11*F11</f>
        <v>340.27200000000005</v>
      </c>
      <c r="H11" s="5"/>
      <c r="I11" s="5"/>
      <c r="J11" s="11"/>
      <c r="K11" s="5"/>
      <c r="L11" s="5"/>
      <c r="M11" s="5"/>
      <c r="N11" s="5"/>
      <c r="O11" s="5"/>
    </row>
    <row r="12" spans="1:15" ht="16.5" customHeight="1">
      <c r="A12" s="10"/>
      <c r="B12" s="5"/>
      <c r="C12" s="8"/>
      <c r="D12" s="5"/>
      <c r="E12" s="8"/>
      <c r="F12" s="47" t="s">
        <v>0</v>
      </c>
      <c r="G12" s="48">
        <f>G10+G11</f>
        <v>1506.7440000000001</v>
      </c>
      <c r="H12" s="5"/>
      <c r="I12" s="5"/>
      <c r="J12" s="11"/>
      <c r="K12" s="5"/>
      <c r="L12" s="5"/>
      <c r="M12" s="5"/>
      <c r="N12" s="5"/>
      <c r="O12" s="5"/>
    </row>
    <row r="13" spans="1:15" ht="19.5" customHeight="1">
      <c r="A13" s="10"/>
      <c r="B13" s="5"/>
      <c r="C13" s="8"/>
      <c r="D13" s="1"/>
      <c r="E13" s="2"/>
      <c r="F13" s="5"/>
      <c r="G13" s="5"/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8"/>
      <c r="C14" s="62" t="s">
        <v>17</v>
      </c>
      <c r="D14" s="63"/>
      <c r="E14" s="63"/>
      <c r="F14" s="63"/>
      <c r="G14" s="64"/>
      <c r="H14" s="49"/>
      <c r="I14" s="5"/>
      <c r="J14" s="11"/>
      <c r="K14" s="5"/>
      <c r="L14" s="5"/>
      <c r="M14" s="5"/>
      <c r="N14" s="5"/>
      <c r="O14" s="5"/>
    </row>
    <row r="15" spans="1:15" ht="96" customHeight="1" thickBot="1">
      <c r="A15" s="10"/>
      <c r="B15" s="8"/>
      <c r="C15" s="67" t="s">
        <v>29</v>
      </c>
      <c r="D15" s="68"/>
      <c r="E15" s="36" t="s">
        <v>35</v>
      </c>
      <c r="F15" s="35" t="s">
        <v>9</v>
      </c>
      <c r="G15" s="37" t="s">
        <v>18</v>
      </c>
      <c r="H15" s="5"/>
      <c r="I15" s="5"/>
      <c r="J15" s="11"/>
      <c r="K15" s="5"/>
      <c r="L15" s="5"/>
      <c r="M15" s="5"/>
      <c r="N15" s="5"/>
      <c r="O15" s="5"/>
    </row>
    <row r="16" spans="1:15" ht="19.5" customHeight="1" thickTop="1" thickBot="1">
      <c r="A16" s="10"/>
      <c r="B16" s="8"/>
      <c r="C16" s="69">
        <f>4.77*0.8*0.85</f>
        <v>3.2435999999999998</v>
      </c>
      <c r="D16" s="90"/>
      <c r="E16" s="40">
        <v>1</v>
      </c>
      <c r="F16" s="38">
        <f>F10</f>
        <v>100</v>
      </c>
      <c r="G16" s="34">
        <f>C16*E16*F16</f>
        <v>324.35999999999996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>
      <c r="A17" s="10"/>
      <c r="B17" s="8"/>
      <c r="C17" s="27"/>
      <c r="D17" s="26"/>
      <c r="E17" s="26"/>
      <c r="F17" s="26"/>
      <c r="G17" s="26"/>
      <c r="H17" s="26"/>
      <c r="I17" s="5"/>
      <c r="J17" s="11"/>
      <c r="K17" s="5"/>
      <c r="L17" s="5"/>
      <c r="M17" s="5"/>
      <c r="N17" s="5"/>
      <c r="O17" s="5"/>
    </row>
    <row r="18" spans="1:15" ht="21.75" customHeight="1">
      <c r="A18" s="10"/>
      <c r="B18" s="8"/>
      <c r="C18" s="62" t="s">
        <v>19</v>
      </c>
      <c r="D18" s="63"/>
      <c r="E18" s="63"/>
      <c r="F18" s="63"/>
      <c r="G18" s="64"/>
      <c r="H18" s="50"/>
      <c r="I18" s="5"/>
      <c r="J18" s="11"/>
      <c r="K18" s="5"/>
      <c r="L18" s="5"/>
      <c r="M18" s="5"/>
      <c r="N18" s="5"/>
      <c r="O18" s="5"/>
    </row>
    <row r="19" spans="1:15" ht="95.25" customHeight="1" thickBot="1">
      <c r="A19" s="10"/>
      <c r="B19" s="8"/>
      <c r="C19" s="67" t="s">
        <v>32</v>
      </c>
      <c r="D19" s="68"/>
      <c r="E19" s="35" t="s">
        <v>38</v>
      </c>
      <c r="F19" s="35" t="s">
        <v>9</v>
      </c>
      <c r="G19" s="37" t="s">
        <v>18</v>
      </c>
      <c r="H19" s="51"/>
      <c r="I19" s="5"/>
      <c r="J19" s="11"/>
      <c r="K19" s="5"/>
      <c r="L19" s="5"/>
      <c r="M19" s="5"/>
      <c r="N19" s="5"/>
      <c r="O19" s="5"/>
    </row>
    <row r="20" spans="1:15" ht="19.5" customHeight="1" thickTop="1" thickBot="1">
      <c r="A20" s="10"/>
      <c r="B20" s="8"/>
      <c r="C20" s="69">
        <f>3.57*0.8*0.85</f>
        <v>2.4276</v>
      </c>
      <c r="D20" s="70"/>
      <c r="E20" s="41">
        <v>1</v>
      </c>
      <c r="F20" s="38">
        <f>F10</f>
        <v>100</v>
      </c>
      <c r="G20" s="34">
        <f>C20*E20*F20</f>
        <v>242.76</v>
      </c>
      <c r="H20" s="52"/>
      <c r="I20" s="5"/>
      <c r="J20" s="11"/>
      <c r="K20" s="5"/>
      <c r="L20" s="5"/>
      <c r="M20" s="5"/>
      <c r="N20" s="5"/>
      <c r="O20" s="5"/>
    </row>
    <row r="21" spans="1:15" ht="19.5" customHeight="1" thickTop="1">
      <c r="A21" s="10"/>
      <c r="B21" s="8"/>
      <c r="C21" s="1"/>
      <c r="D21" s="26"/>
      <c r="E21" s="26"/>
      <c r="F21" s="26"/>
      <c r="G21" s="26"/>
      <c r="H21" s="5"/>
      <c r="I21" s="5"/>
      <c r="J21" s="11"/>
      <c r="K21" s="5"/>
      <c r="L21" s="5"/>
      <c r="M21" s="5"/>
      <c r="N21" s="5"/>
      <c r="O21" s="5"/>
    </row>
    <row r="22" spans="1:15" ht="20.100000000000001" customHeight="1">
      <c r="A22" s="71" t="s">
        <v>13</v>
      </c>
      <c r="B22" s="72"/>
      <c r="C22" s="72"/>
      <c r="D22" s="72"/>
      <c r="E22" s="72"/>
      <c r="F22" s="72"/>
      <c r="G22" s="72"/>
      <c r="H22" s="72"/>
      <c r="I22" s="72"/>
      <c r="J22" s="73"/>
      <c r="K22" s="5"/>
      <c r="L22" s="5"/>
    </row>
    <row r="23" spans="1:15" ht="20.100000000000001" customHeight="1" thickBot="1">
      <c r="A23" s="10"/>
      <c r="B23" s="8"/>
      <c r="C23" s="15"/>
      <c r="D23" s="16"/>
      <c r="E23" s="16"/>
      <c r="F23" s="16"/>
      <c r="G23" s="16"/>
      <c r="H23" s="16"/>
      <c r="I23" s="5"/>
      <c r="J23" s="11"/>
      <c r="K23" s="5"/>
      <c r="L23" s="5"/>
    </row>
    <row r="24" spans="1:15" ht="20.100000000000001" customHeight="1">
      <c r="A24" s="10"/>
      <c r="B24" s="6"/>
      <c r="C24" s="59" t="s">
        <v>23</v>
      </c>
      <c r="D24" s="60"/>
      <c r="E24" s="60"/>
      <c r="F24" s="60"/>
      <c r="G24" s="61"/>
      <c r="H24" s="74"/>
      <c r="I24" s="23"/>
      <c r="J24" s="11"/>
      <c r="K24" s="5"/>
      <c r="L24" s="5"/>
    </row>
    <row r="25" spans="1:15" ht="24.95" customHeight="1">
      <c r="A25" s="10"/>
      <c r="B25" s="8"/>
      <c r="C25" s="65" t="s">
        <v>3</v>
      </c>
      <c r="D25" s="66"/>
      <c r="E25" s="66"/>
      <c r="F25" s="79">
        <f>G12</f>
        <v>1506.7440000000001</v>
      </c>
      <c r="G25" s="80"/>
      <c r="H25" s="74"/>
      <c r="I25" s="5"/>
      <c r="J25" s="11"/>
      <c r="K25" s="5"/>
      <c r="L25" s="5"/>
    </row>
    <row r="26" spans="1:15" ht="24.95" customHeight="1">
      <c r="A26" s="10"/>
      <c r="B26" s="8"/>
      <c r="C26" s="65" t="s">
        <v>24</v>
      </c>
      <c r="D26" s="66"/>
      <c r="E26" s="66"/>
      <c r="F26" s="79">
        <f>G16</f>
        <v>324.35999999999996</v>
      </c>
      <c r="G26" s="80"/>
      <c r="H26" s="74"/>
      <c r="I26" s="5"/>
      <c r="J26" s="11"/>
      <c r="K26" s="5"/>
      <c r="L26" s="5"/>
    </row>
    <row r="27" spans="1:15" ht="24.95" customHeight="1">
      <c r="A27" s="10"/>
      <c r="B27" s="8"/>
      <c r="C27" s="65" t="s">
        <v>25</v>
      </c>
      <c r="D27" s="66"/>
      <c r="E27" s="66"/>
      <c r="F27" s="79">
        <f>G20</f>
        <v>242.76</v>
      </c>
      <c r="G27" s="80"/>
      <c r="H27" s="74"/>
      <c r="I27" s="5"/>
      <c r="J27" s="11"/>
      <c r="K27" s="5"/>
      <c r="L27" s="5"/>
    </row>
    <row r="28" spans="1:15" ht="24.95" customHeight="1" thickBot="1">
      <c r="A28" s="10"/>
      <c r="B28" s="8"/>
      <c r="C28" s="75" t="s">
        <v>4</v>
      </c>
      <c r="D28" s="76"/>
      <c r="E28" s="76"/>
      <c r="F28" s="55" t="s">
        <v>8</v>
      </c>
      <c r="G28" s="56"/>
      <c r="H28" s="74"/>
      <c r="I28" s="5"/>
      <c r="J28" s="11"/>
      <c r="K28" s="5"/>
      <c r="L28" s="5"/>
    </row>
    <row r="29" spans="1:15" ht="27.75" customHeight="1" thickBot="1">
      <c r="A29" s="10"/>
      <c r="B29" s="8"/>
      <c r="C29" s="77" t="s">
        <v>14</v>
      </c>
      <c r="D29" s="78"/>
      <c r="E29" s="78"/>
      <c r="F29" s="57">
        <f>SUM(F25:G27)</f>
        <v>2073.864</v>
      </c>
      <c r="G29" s="58"/>
      <c r="H29" s="74"/>
      <c r="I29" s="5"/>
      <c r="J29" s="11"/>
      <c r="K29" s="5"/>
      <c r="L29" s="5"/>
    </row>
    <row r="30" spans="1:15">
      <c r="A30" s="10"/>
      <c r="B30" s="8"/>
      <c r="C30" s="5"/>
      <c r="D30" s="5"/>
      <c r="E30" s="5"/>
      <c r="F30" s="5"/>
      <c r="G30" s="5"/>
      <c r="H30" s="5"/>
      <c r="I30" s="5"/>
      <c r="J30" s="11"/>
      <c r="K30" s="5"/>
      <c r="L30" s="5"/>
    </row>
    <row r="31" spans="1:15" ht="15.75" thickBot="1">
      <c r="A31" s="19" t="s">
        <v>36</v>
      </c>
      <c r="B31" s="21"/>
      <c r="C31" s="20"/>
      <c r="D31" s="20"/>
      <c r="E31" s="20"/>
      <c r="F31" s="20"/>
      <c r="G31" s="20"/>
      <c r="H31" s="20"/>
      <c r="I31" s="20"/>
      <c r="J31" s="22"/>
    </row>
    <row r="32" spans="1:15" ht="16.5" thickTop="1" thickBot="1">
      <c r="A32" s="19" t="s">
        <v>20</v>
      </c>
      <c r="B32" s="21"/>
      <c r="C32" s="20"/>
      <c r="D32" s="20"/>
      <c r="E32" s="20"/>
      <c r="F32" s="20"/>
      <c r="G32" s="32"/>
      <c r="H32" s="20" t="s">
        <v>21</v>
      </c>
      <c r="I32" s="20"/>
      <c r="J32" s="22"/>
    </row>
    <row r="33" spans="1:10" ht="15.75" thickTop="1">
      <c r="A33" s="19" t="s">
        <v>30</v>
      </c>
      <c r="B33" s="21"/>
      <c r="C33" s="20"/>
      <c r="D33" s="20"/>
      <c r="E33" s="20"/>
      <c r="F33" s="20"/>
      <c r="G33" s="20"/>
      <c r="H33" s="20"/>
      <c r="I33" s="20"/>
      <c r="J33" s="22"/>
    </row>
    <row r="34" spans="1:10" ht="15.75" thickBot="1">
      <c r="A34" s="19"/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6.5" thickTop="1" thickBot="1">
      <c r="A35" s="19" t="s">
        <v>37</v>
      </c>
      <c r="B35" s="21"/>
      <c r="C35" s="20"/>
      <c r="D35" s="20"/>
      <c r="E35" s="20"/>
      <c r="F35" s="20"/>
      <c r="G35" s="33"/>
      <c r="H35" s="20" t="s">
        <v>22</v>
      </c>
      <c r="I35" s="20"/>
      <c r="J35" s="22"/>
    </row>
    <row r="36" spans="1:10" ht="15.75" thickTop="1">
      <c r="A36" s="19" t="s">
        <v>31</v>
      </c>
      <c r="B36" s="21"/>
      <c r="C36" s="20"/>
      <c r="D36" s="20"/>
      <c r="E36" s="20"/>
      <c r="F36" s="20"/>
      <c r="G36" s="20"/>
      <c r="H36" s="20"/>
      <c r="I36" s="20"/>
      <c r="J36" s="22"/>
    </row>
    <row r="37" spans="1:10">
      <c r="A37" s="19" t="s">
        <v>28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27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 ht="15.75" thickBot="1">
      <c r="A39" s="28"/>
      <c r="B39" s="29"/>
      <c r="C39" s="30"/>
      <c r="D39" s="30"/>
      <c r="E39" s="30"/>
      <c r="F39" s="30"/>
      <c r="G39" s="30"/>
      <c r="H39" s="30"/>
      <c r="I39" s="30"/>
      <c r="J39" s="31"/>
    </row>
    <row r="40" spans="1:10" ht="15.75" thickTop="1"/>
  </sheetData>
  <sheetProtection password="8F70" sheet="1" objects="1" scenarios="1"/>
  <mergeCells count="26">
    <mergeCell ref="C18:G18"/>
    <mergeCell ref="A1:J1"/>
    <mergeCell ref="A2:J2"/>
    <mergeCell ref="A3:J3"/>
    <mergeCell ref="C8:G8"/>
    <mergeCell ref="C9:E9"/>
    <mergeCell ref="C10:D10"/>
    <mergeCell ref="C11:D11"/>
    <mergeCell ref="C14:G14"/>
    <mergeCell ref="C15:D15"/>
    <mergeCell ref="C16:D16"/>
    <mergeCell ref="C19:D19"/>
    <mergeCell ref="C20:D20"/>
    <mergeCell ref="A22:J22"/>
    <mergeCell ref="C24:G24"/>
    <mergeCell ref="H24:H29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0"/>
  <sheetViews>
    <sheetView topLeftCell="A7" zoomScaleNormal="100" workbookViewId="0">
      <selection activeCell="F11" sqref="F11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1" t="s">
        <v>33</v>
      </c>
      <c r="B1" s="82"/>
      <c r="C1" s="82"/>
      <c r="D1" s="82"/>
      <c r="E1" s="82"/>
      <c r="F1" s="82"/>
      <c r="G1" s="82"/>
      <c r="H1" s="82"/>
      <c r="I1" s="82"/>
      <c r="J1" s="83"/>
      <c r="K1" s="53"/>
      <c r="L1" s="17"/>
    </row>
    <row r="2" spans="1:15" ht="24.75" customHeight="1">
      <c r="A2" s="84" t="s">
        <v>34</v>
      </c>
      <c r="B2" s="85"/>
      <c r="C2" s="85"/>
      <c r="D2" s="85"/>
      <c r="E2" s="85"/>
      <c r="F2" s="85"/>
      <c r="G2" s="85"/>
      <c r="H2" s="85"/>
      <c r="I2" s="85"/>
      <c r="J2" s="86"/>
      <c r="K2" s="54"/>
      <c r="L2" s="17"/>
    </row>
    <row r="3" spans="1:15" ht="15.75">
      <c r="A3" s="87" t="s">
        <v>16</v>
      </c>
      <c r="B3" s="88"/>
      <c r="C3" s="88"/>
      <c r="D3" s="88"/>
      <c r="E3" s="88"/>
      <c r="F3" s="88"/>
      <c r="G3" s="88"/>
      <c r="H3" s="88"/>
      <c r="I3" s="88"/>
      <c r="J3" s="89"/>
      <c r="K3" s="18"/>
      <c r="L3" s="18"/>
    </row>
    <row r="4" spans="1:15" ht="16.5" thickBot="1">
      <c r="A4" s="42"/>
      <c r="B4" s="43"/>
      <c r="C4" s="43"/>
      <c r="D4" s="43"/>
      <c r="E4" s="43"/>
      <c r="F4" s="43"/>
      <c r="G4" s="43"/>
      <c r="H4" s="43"/>
      <c r="I4" s="43"/>
      <c r="J4" s="44"/>
      <c r="K4" s="43"/>
      <c r="L4" s="43"/>
    </row>
    <row r="5" spans="1:15" ht="17.25" thickTop="1" thickBot="1">
      <c r="A5" s="42"/>
      <c r="B5" s="6" t="s">
        <v>7</v>
      </c>
      <c r="C5" s="6"/>
      <c r="D5" s="4"/>
      <c r="E5" s="6" t="s">
        <v>26</v>
      </c>
      <c r="F5" s="5"/>
      <c r="G5" s="6"/>
      <c r="H5" s="6"/>
      <c r="I5" s="6"/>
      <c r="J5" s="11"/>
      <c r="K5" s="43"/>
      <c r="L5" s="43"/>
    </row>
    <row r="6" spans="1:15" ht="9" customHeight="1" thickTop="1">
      <c r="A6" s="42"/>
      <c r="B6" s="6"/>
      <c r="C6" s="6"/>
      <c r="D6" s="5"/>
      <c r="E6" s="5"/>
      <c r="F6" s="6"/>
      <c r="G6" s="6"/>
      <c r="H6" s="6"/>
      <c r="I6" s="6"/>
      <c r="J6" s="11"/>
      <c r="K6" s="43"/>
      <c r="L6" s="43"/>
    </row>
    <row r="7" spans="1:15" ht="17.25" customHeight="1">
      <c r="A7" s="42"/>
      <c r="B7" s="6"/>
      <c r="C7" s="6"/>
      <c r="D7" s="5"/>
      <c r="E7" s="5"/>
      <c r="F7" s="6"/>
      <c r="G7" s="6"/>
      <c r="H7" s="6"/>
      <c r="I7" s="6"/>
      <c r="J7" s="11"/>
      <c r="K7" s="43"/>
      <c r="L7" s="43"/>
    </row>
    <row r="8" spans="1:15" ht="22.5" customHeight="1">
      <c r="A8" s="10"/>
      <c r="B8" s="5"/>
      <c r="C8" s="92" t="s">
        <v>11</v>
      </c>
      <c r="D8" s="92"/>
      <c r="E8" s="92"/>
      <c r="F8" s="92"/>
      <c r="G8" s="92"/>
      <c r="H8" s="5"/>
      <c r="I8" s="5"/>
      <c r="J8" s="11"/>
      <c r="K8" s="5"/>
      <c r="L8" s="5"/>
    </row>
    <row r="9" spans="1:15" ht="113.25" customHeight="1" thickBot="1">
      <c r="A9" s="10"/>
      <c r="B9" s="5"/>
      <c r="C9" s="93" t="s">
        <v>2</v>
      </c>
      <c r="D9" s="93"/>
      <c r="E9" s="93"/>
      <c r="F9" s="3" t="s">
        <v>9</v>
      </c>
      <c r="G9" s="45" t="s">
        <v>1</v>
      </c>
      <c r="H9" s="5"/>
      <c r="I9" s="5"/>
      <c r="J9" s="11"/>
      <c r="K9" s="5"/>
      <c r="L9" s="5"/>
    </row>
    <row r="10" spans="1:15" ht="24.95" customHeight="1" thickTop="1" thickBot="1">
      <c r="A10" s="10"/>
      <c r="B10" s="5"/>
      <c r="C10" s="91" t="s">
        <v>5</v>
      </c>
      <c r="D10" s="91"/>
      <c r="E10" s="24">
        <f>28.59*0.8*0.85*0.6*0.5</f>
        <v>5.8323599999999995</v>
      </c>
      <c r="F10" s="13">
        <v>100</v>
      </c>
      <c r="G10" s="12">
        <f>E10*F10</f>
        <v>583.23599999999999</v>
      </c>
      <c r="H10" s="5"/>
      <c r="I10" s="5"/>
      <c r="J10" s="11"/>
      <c r="K10" s="5"/>
      <c r="L10" s="5"/>
      <c r="M10" s="5"/>
      <c r="N10" s="5"/>
      <c r="O10" s="5"/>
    </row>
    <row r="11" spans="1:15" ht="24.95" customHeight="1" thickTop="1">
      <c r="A11" s="10"/>
      <c r="B11" s="5"/>
      <c r="C11" s="91" t="s">
        <v>6</v>
      </c>
      <c r="D11" s="91"/>
      <c r="E11" s="25">
        <f>8.34*0.8*0.85*0.6*0.5</f>
        <v>1.7013600000000002</v>
      </c>
      <c r="F11" s="14">
        <f>F10</f>
        <v>100</v>
      </c>
      <c r="G11" s="46">
        <f>E11*F11</f>
        <v>170.13600000000002</v>
      </c>
      <c r="H11" s="5"/>
      <c r="I11" s="5"/>
      <c r="J11" s="11"/>
      <c r="K11" s="5"/>
      <c r="L11" s="5"/>
      <c r="M11" s="5"/>
      <c r="N11" s="5"/>
      <c r="O11" s="5"/>
    </row>
    <row r="12" spans="1:15" ht="16.5" customHeight="1">
      <c r="A12" s="10"/>
      <c r="B12" s="5"/>
      <c r="C12" s="8"/>
      <c r="D12" s="5"/>
      <c r="E12" s="8"/>
      <c r="F12" s="47" t="s">
        <v>0</v>
      </c>
      <c r="G12" s="48">
        <f>G10+G11</f>
        <v>753.37200000000007</v>
      </c>
      <c r="H12" s="5"/>
      <c r="I12" s="5"/>
      <c r="J12" s="11"/>
      <c r="K12" s="5"/>
      <c r="L12" s="5"/>
      <c r="M12" s="5"/>
      <c r="N12" s="5"/>
      <c r="O12" s="5"/>
    </row>
    <row r="13" spans="1:15" ht="19.5" customHeight="1">
      <c r="A13" s="10"/>
      <c r="B13" s="5"/>
      <c r="C13" s="8"/>
      <c r="D13" s="1"/>
      <c r="E13" s="2"/>
      <c r="F13" s="5"/>
      <c r="G13" s="5"/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8"/>
      <c r="C14" s="62" t="s">
        <v>17</v>
      </c>
      <c r="D14" s="63"/>
      <c r="E14" s="63"/>
      <c r="F14" s="63"/>
      <c r="G14" s="64"/>
      <c r="H14" s="49"/>
      <c r="I14" s="5"/>
      <c r="J14" s="11"/>
      <c r="K14" s="5"/>
      <c r="L14" s="5"/>
      <c r="M14" s="5"/>
      <c r="N14" s="5"/>
      <c r="O14" s="5"/>
    </row>
    <row r="15" spans="1:15" ht="96" customHeight="1" thickBot="1">
      <c r="A15" s="10"/>
      <c r="B15" s="8"/>
      <c r="C15" s="67" t="s">
        <v>29</v>
      </c>
      <c r="D15" s="68"/>
      <c r="E15" s="36" t="s">
        <v>35</v>
      </c>
      <c r="F15" s="35" t="s">
        <v>9</v>
      </c>
      <c r="G15" s="37" t="s">
        <v>18</v>
      </c>
      <c r="H15" s="5"/>
      <c r="I15" s="5"/>
      <c r="J15" s="11"/>
      <c r="K15" s="5"/>
      <c r="L15" s="5"/>
      <c r="M15" s="5"/>
      <c r="N15" s="5"/>
      <c r="O15" s="5"/>
    </row>
    <row r="16" spans="1:15" ht="19.5" customHeight="1" thickTop="1" thickBot="1">
      <c r="A16" s="10"/>
      <c r="B16" s="8"/>
      <c r="C16" s="69">
        <f>4.77*0.8*0.85</f>
        <v>3.2435999999999998</v>
      </c>
      <c r="D16" s="90"/>
      <c r="E16" s="40">
        <v>1</v>
      </c>
      <c r="F16" s="38">
        <f>F10</f>
        <v>100</v>
      </c>
      <c r="G16" s="34">
        <f>C16*E16*F16</f>
        <v>324.35999999999996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>
      <c r="A17" s="10"/>
      <c r="B17" s="8"/>
      <c r="C17" s="27"/>
      <c r="D17" s="26"/>
      <c r="E17" s="26"/>
      <c r="F17" s="26"/>
      <c r="G17" s="26"/>
      <c r="H17" s="26"/>
      <c r="I17" s="5"/>
      <c r="J17" s="11"/>
      <c r="K17" s="5"/>
      <c r="L17" s="5"/>
      <c r="M17" s="5"/>
      <c r="N17" s="5"/>
      <c r="O17" s="5"/>
    </row>
    <row r="18" spans="1:15" ht="21.75" customHeight="1">
      <c r="A18" s="10"/>
      <c r="B18" s="8"/>
      <c r="C18" s="62" t="s">
        <v>19</v>
      </c>
      <c r="D18" s="63"/>
      <c r="E18" s="63"/>
      <c r="F18" s="63"/>
      <c r="G18" s="64"/>
      <c r="H18" s="50"/>
      <c r="I18" s="5"/>
      <c r="J18" s="11"/>
      <c r="K18" s="5"/>
      <c r="L18" s="5"/>
      <c r="M18" s="5"/>
      <c r="N18" s="5"/>
      <c r="O18" s="5"/>
    </row>
    <row r="19" spans="1:15" ht="95.25" customHeight="1" thickBot="1">
      <c r="A19" s="10"/>
      <c r="B19" s="8"/>
      <c r="C19" s="67" t="s">
        <v>32</v>
      </c>
      <c r="D19" s="68"/>
      <c r="E19" s="35" t="s">
        <v>38</v>
      </c>
      <c r="F19" s="35" t="s">
        <v>9</v>
      </c>
      <c r="G19" s="37" t="s">
        <v>18</v>
      </c>
      <c r="H19" s="51"/>
      <c r="I19" s="5"/>
      <c r="J19" s="11"/>
      <c r="K19" s="5"/>
      <c r="L19" s="5"/>
      <c r="M19" s="5"/>
      <c r="N19" s="5"/>
      <c r="O19" s="5"/>
    </row>
    <row r="20" spans="1:15" ht="19.5" customHeight="1" thickTop="1" thickBot="1">
      <c r="A20" s="10"/>
      <c r="B20" s="8"/>
      <c r="C20" s="69">
        <f>3.57*0.8*0.85</f>
        <v>2.4276</v>
      </c>
      <c r="D20" s="70"/>
      <c r="E20" s="41">
        <v>1</v>
      </c>
      <c r="F20" s="38">
        <f>F10</f>
        <v>100</v>
      </c>
      <c r="G20" s="34">
        <f>C20*E20*F20</f>
        <v>242.76</v>
      </c>
      <c r="H20" s="52"/>
      <c r="I20" s="5"/>
      <c r="J20" s="11"/>
      <c r="K20" s="5"/>
      <c r="L20" s="5"/>
      <c r="M20" s="5"/>
      <c r="N20" s="5"/>
      <c r="O20" s="5"/>
    </row>
    <row r="21" spans="1:15" ht="19.5" customHeight="1" thickTop="1">
      <c r="A21" s="10"/>
      <c r="B21" s="8"/>
      <c r="C21" s="1"/>
      <c r="D21" s="26"/>
      <c r="E21" s="26"/>
      <c r="F21" s="26"/>
      <c r="G21" s="26"/>
      <c r="H21" s="5"/>
      <c r="I21" s="5"/>
      <c r="J21" s="11"/>
      <c r="K21" s="5"/>
      <c r="L21" s="5"/>
      <c r="M21" s="5"/>
      <c r="N21" s="5"/>
      <c r="O21" s="5"/>
    </row>
    <row r="22" spans="1:15" ht="20.100000000000001" customHeight="1">
      <c r="A22" s="71" t="s">
        <v>13</v>
      </c>
      <c r="B22" s="72"/>
      <c r="C22" s="72"/>
      <c r="D22" s="72"/>
      <c r="E22" s="72"/>
      <c r="F22" s="72"/>
      <c r="G22" s="72"/>
      <c r="H22" s="72"/>
      <c r="I22" s="72"/>
      <c r="J22" s="73"/>
      <c r="K22" s="5"/>
      <c r="L22" s="5"/>
    </row>
    <row r="23" spans="1:15" ht="20.100000000000001" customHeight="1" thickBot="1">
      <c r="A23" s="10"/>
      <c r="B23" s="8"/>
      <c r="C23" s="15"/>
      <c r="D23" s="16"/>
      <c r="E23" s="16"/>
      <c r="F23" s="16"/>
      <c r="G23" s="16"/>
      <c r="H23" s="16"/>
      <c r="I23" s="5"/>
      <c r="J23" s="11"/>
      <c r="K23" s="5"/>
      <c r="L23" s="5"/>
    </row>
    <row r="24" spans="1:15" ht="20.100000000000001" customHeight="1">
      <c r="A24" s="10"/>
      <c r="B24" s="6"/>
      <c r="C24" s="59" t="s">
        <v>23</v>
      </c>
      <c r="D24" s="60"/>
      <c r="E24" s="60"/>
      <c r="F24" s="60"/>
      <c r="G24" s="61"/>
      <c r="H24" s="74"/>
      <c r="I24" s="23"/>
      <c r="J24" s="11"/>
      <c r="K24" s="5"/>
      <c r="L24" s="5"/>
    </row>
    <row r="25" spans="1:15" ht="24.95" customHeight="1">
      <c r="A25" s="10"/>
      <c r="B25" s="8"/>
      <c r="C25" s="65" t="s">
        <v>3</v>
      </c>
      <c r="D25" s="66"/>
      <c r="E25" s="66"/>
      <c r="F25" s="79">
        <f>G12</f>
        <v>753.37200000000007</v>
      </c>
      <c r="G25" s="80"/>
      <c r="H25" s="74"/>
      <c r="I25" s="5"/>
      <c r="J25" s="11"/>
      <c r="K25" s="5"/>
      <c r="L25" s="5"/>
    </row>
    <row r="26" spans="1:15" ht="24.95" customHeight="1">
      <c r="A26" s="10"/>
      <c r="B26" s="8"/>
      <c r="C26" s="65" t="s">
        <v>24</v>
      </c>
      <c r="D26" s="66"/>
      <c r="E26" s="66"/>
      <c r="F26" s="79">
        <f>G16</f>
        <v>324.35999999999996</v>
      </c>
      <c r="G26" s="80"/>
      <c r="H26" s="74"/>
      <c r="I26" s="5"/>
      <c r="J26" s="11"/>
      <c r="K26" s="5"/>
      <c r="L26" s="5"/>
    </row>
    <row r="27" spans="1:15" ht="24.95" customHeight="1">
      <c r="A27" s="10"/>
      <c r="B27" s="8"/>
      <c r="C27" s="65" t="s">
        <v>25</v>
      </c>
      <c r="D27" s="66"/>
      <c r="E27" s="66"/>
      <c r="F27" s="79">
        <f>G20</f>
        <v>242.76</v>
      </c>
      <c r="G27" s="80"/>
      <c r="H27" s="74"/>
      <c r="I27" s="5"/>
      <c r="J27" s="11"/>
      <c r="K27" s="5"/>
      <c r="L27" s="5"/>
    </row>
    <row r="28" spans="1:15" ht="24.95" customHeight="1" thickBot="1">
      <c r="A28" s="10"/>
      <c r="B28" s="8"/>
      <c r="C28" s="75" t="s">
        <v>4</v>
      </c>
      <c r="D28" s="76"/>
      <c r="E28" s="76"/>
      <c r="F28" s="55" t="s">
        <v>8</v>
      </c>
      <c r="G28" s="56"/>
      <c r="H28" s="74"/>
      <c r="I28" s="5"/>
      <c r="J28" s="11"/>
      <c r="K28" s="5"/>
      <c r="L28" s="5"/>
    </row>
    <row r="29" spans="1:15" ht="27.75" customHeight="1" thickBot="1">
      <c r="A29" s="10"/>
      <c r="B29" s="8"/>
      <c r="C29" s="77" t="s">
        <v>14</v>
      </c>
      <c r="D29" s="78"/>
      <c r="E29" s="78"/>
      <c r="F29" s="57">
        <f>SUM(F25:G27)</f>
        <v>1320.492</v>
      </c>
      <c r="G29" s="58"/>
      <c r="H29" s="74"/>
      <c r="I29" s="5"/>
      <c r="J29" s="11"/>
      <c r="K29" s="5"/>
      <c r="L29" s="5"/>
    </row>
    <row r="30" spans="1:15">
      <c r="A30" s="10"/>
      <c r="B30" s="8"/>
      <c r="C30" s="5"/>
      <c r="D30" s="5"/>
      <c r="E30" s="5"/>
      <c r="F30" s="5"/>
      <c r="G30" s="5"/>
      <c r="H30" s="5"/>
      <c r="I30" s="5"/>
      <c r="J30" s="11"/>
      <c r="K30" s="5"/>
      <c r="L30" s="5"/>
    </row>
    <row r="31" spans="1:15" ht="15.75" thickBot="1">
      <c r="A31" s="19" t="s">
        <v>36</v>
      </c>
      <c r="B31" s="21"/>
      <c r="C31" s="20"/>
      <c r="D31" s="20"/>
      <c r="E31" s="20"/>
      <c r="F31" s="20"/>
      <c r="G31" s="20"/>
      <c r="H31" s="20"/>
      <c r="I31" s="20"/>
      <c r="J31" s="22"/>
    </row>
    <row r="32" spans="1:15" ht="16.5" thickTop="1" thickBot="1">
      <c r="A32" s="19" t="s">
        <v>20</v>
      </c>
      <c r="B32" s="21"/>
      <c r="C32" s="20"/>
      <c r="D32" s="20"/>
      <c r="E32" s="20"/>
      <c r="F32" s="20"/>
      <c r="G32" s="32"/>
      <c r="H32" s="20" t="s">
        <v>21</v>
      </c>
      <c r="I32" s="20"/>
      <c r="J32" s="22"/>
    </row>
    <row r="33" spans="1:10" ht="15.75" thickTop="1">
      <c r="A33" s="19" t="s">
        <v>30</v>
      </c>
      <c r="B33" s="21"/>
      <c r="C33" s="20"/>
      <c r="D33" s="20"/>
      <c r="E33" s="20"/>
      <c r="F33" s="20"/>
      <c r="G33" s="20"/>
      <c r="H33" s="20"/>
      <c r="I33" s="20"/>
      <c r="J33" s="22"/>
    </row>
    <row r="34" spans="1:10" ht="15.75" thickBot="1">
      <c r="A34" s="19"/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6.5" thickTop="1" thickBot="1">
      <c r="A35" s="19" t="s">
        <v>37</v>
      </c>
      <c r="B35" s="21"/>
      <c r="C35" s="20"/>
      <c r="D35" s="20"/>
      <c r="E35" s="20"/>
      <c r="F35" s="20"/>
      <c r="G35" s="33"/>
      <c r="H35" s="20" t="s">
        <v>22</v>
      </c>
      <c r="I35" s="20"/>
      <c r="J35" s="22"/>
    </row>
    <row r="36" spans="1:10" ht="15.75" thickTop="1">
      <c r="A36" s="19" t="s">
        <v>31</v>
      </c>
      <c r="B36" s="21"/>
      <c r="C36" s="20"/>
      <c r="D36" s="20"/>
      <c r="E36" s="20"/>
      <c r="F36" s="20"/>
      <c r="G36" s="20"/>
      <c r="H36" s="20"/>
      <c r="I36" s="20"/>
      <c r="J36" s="22"/>
    </row>
    <row r="37" spans="1:10">
      <c r="A37" s="19" t="s">
        <v>28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27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 ht="15.75" thickBot="1">
      <c r="A39" s="28"/>
      <c r="B39" s="29"/>
      <c r="C39" s="30"/>
      <c r="D39" s="30"/>
      <c r="E39" s="30"/>
      <c r="F39" s="30"/>
      <c r="G39" s="30"/>
      <c r="H39" s="30"/>
      <c r="I39" s="30"/>
      <c r="J39" s="31"/>
    </row>
    <row r="40" spans="1:10" ht="15.75" thickTop="1"/>
  </sheetData>
  <sheetProtection password="8F70" sheet="1" objects="1" scenarios="1"/>
  <mergeCells count="26">
    <mergeCell ref="C18:G18"/>
    <mergeCell ref="A1:J1"/>
    <mergeCell ref="A2:J2"/>
    <mergeCell ref="A3:J3"/>
    <mergeCell ref="C8:G8"/>
    <mergeCell ref="C9:E9"/>
    <mergeCell ref="C10:D10"/>
    <mergeCell ref="C11:D11"/>
    <mergeCell ref="C14:G14"/>
    <mergeCell ref="C15:D15"/>
    <mergeCell ref="C16:D16"/>
    <mergeCell ref="C19:D19"/>
    <mergeCell ref="C20:D20"/>
    <mergeCell ref="A22:J22"/>
    <mergeCell ref="C24:G24"/>
    <mergeCell ref="H24:H29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1"/>
  <sheetViews>
    <sheetView topLeftCell="A13" zoomScaleNormal="100" workbookViewId="0">
      <selection activeCell="I11" sqref="I11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1" t="s">
        <v>33</v>
      </c>
      <c r="B1" s="82"/>
      <c r="C1" s="82"/>
      <c r="D1" s="82"/>
      <c r="E1" s="82"/>
      <c r="F1" s="82"/>
      <c r="G1" s="82"/>
      <c r="H1" s="82"/>
      <c r="I1" s="82"/>
      <c r="J1" s="83"/>
      <c r="K1" s="53"/>
      <c r="L1" s="17"/>
    </row>
    <row r="2" spans="1:15" ht="24.75" customHeight="1">
      <c r="A2" s="84" t="s">
        <v>34</v>
      </c>
      <c r="B2" s="85"/>
      <c r="C2" s="85"/>
      <c r="D2" s="85"/>
      <c r="E2" s="85"/>
      <c r="F2" s="85"/>
      <c r="G2" s="85"/>
      <c r="H2" s="85"/>
      <c r="I2" s="85"/>
      <c r="J2" s="86"/>
      <c r="K2" s="54"/>
      <c r="L2" s="17"/>
    </row>
    <row r="3" spans="1:15" ht="15.75">
      <c r="A3" s="87" t="s">
        <v>39</v>
      </c>
      <c r="B3" s="88"/>
      <c r="C3" s="88"/>
      <c r="D3" s="88"/>
      <c r="E3" s="88"/>
      <c r="F3" s="88"/>
      <c r="G3" s="88"/>
      <c r="H3" s="88"/>
      <c r="I3" s="88"/>
      <c r="J3" s="89"/>
      <c r="K3" s="18"/>
      <c r="L3" s="18"/>
    </row>
    <row r="4" spans="1:15" ht="15.75">
      <c r="A4" s="87" t="s">
        <v>10</v>
      </c>
      <c r="B4" s="88"/>
      <c r="C4" s="88"/>
      <c r="D4" s="88"/>
      <c r="E4" s="88"/>
      <c r="F4" s="88"/>
      <c r="G4" s="88"/>
      <c r="H4" s="88"/>
      <c r="I4" s="88"/>
      <c r="J4" s="89"/>
      <c r="K4" s="18"/>
      <c r="L4" s="18"/>
    </row>
    <row r="5" spans="1:15" ht="16.5" thickBot="1">
      <c r="A5" s="42"/>
      <c r="B5" s="43"/>
      <c r="C5" s="43"/>
      <c r="D5" s="43"/>
      <c r="E5" s="43"/>
      <c r="F5" s="43"/>
      <c r="G5" s="43"/>
      <c r="H5" s="43"/>
      <c r="I5" s="43"/>
      <c r="J5" s="44"/>
      <c r="K5" s="43"/>
      <c r="L5" s="43"/>
    </row>
    <row r="6" spans="1:15" ht="17.25" thickTop="1" thickBot="1">
      <c r="A6" s="42"/>
      <c r="B6" s="6" t="s">
        <v>7</v>
      </c>
      <c r="C6" s="6"/>
      <c r="D6" s="4"/>
      <c r="E6" s="6" t="s">
        <v>26</v>
      </c>
      <c r="F6" s="5"/>
      <c r="G6" s="6"/>
      <c r="H6" s="6"/>
      <c r="I6" s="6"/>
      <c r="J6" s="11"/>
      <c r="K6" s="43"/>
      <c r="L6" s="43"/>
    </row>
    <row r="7" spans="1:15" ht="9" customHeight="1" thickTop="1">
      <c r="A7" s="42"/>
      <c r="B7" s="6"/>
      <c r="C7" s="6"/>
      <c r="D7" s="5"/>
      <c r="E7" s="5"/>
      <c r="F7" s="6"/>
      <c r="G7" s="6"/>
      <c r="H7" s="6"/>
      <c r="I7" s="6"/>
      <c r="J7" s="11"/>
      <c r="K7" s="43"/>
      <c r="L7" s="43"/>
    </row>
    <row r="8" spans="1:15" ht="17.25" customHeight="1">
      <c r="A8" s="42"/>
      <c r="B8" s="6"/>
      <c r="C8" s="6"/>
      <c r="D8" s="5"/>
      <c r="E8" s="5"/>
      <c r="F8" s="6"/>
      <c r="G8" s="6"/>
      <c r="H8" s="6"/>
      <c r="I8" s="6"/>
      <c r="J8" s="11"/>
      <c r="K8" s="43"/>
      <c r="L8" s="43"/>
    </row>
    <row r="9" spans="1:15" ht="22.5" customHeight="1">
      <c r="A9" s="10"/>
      <c r="B9" s="5"/>
      <c r="C9" s="92" t="s">
        <v>11</v>
      </c>
      <c r="D9" s="92"/>
      <c r="E9" s="92"/>
      <c r="F9" s="92"/>
      <c r="G9" s="92"/>
      <c r="H9" s="5"/>
      <c r="I9" s="5"/>
      <c r="J9" s="11"/>
      <c r="K9" s="5"/>
      <c r="L9" s="5"/>
    </row>
    <row r="10" spans="1:15" ht="113.25" customHeight="1" thickBot="1">
      <c r="A10" s="10"/>
      <c r="B10" s="5"/>
      <c r="C10" s="93" t="s">
        <v>2</v>
      </c>
      <c r="D10" s="93"/>
      <c r="E10" s="93"/>
      <c r="F10" s="3" t="s">
        <v>9</v>
      </c>
      <c r="G10" s="45" t="s">
        <v>1</v>
      </c>
      <c r="H10" s="5"/>
      <c r="I10" s="5"/>
      <c r="J10" s="11"/>
      <c r="K10" s="5"/>
      <c r="L10" s="5"/>
    </row>
    <row r="11" spans="1:15" ht="24.95" customHeight="1" thickTop="1" thickBot="1">
      <c r="A11" s="10"/>
      <c r="B11" s="5"/>
      <c r="C11" s="91" t="s">
        <v>5</v>
      </c>
      <c r="D11" s="91"/>
      <c r="E11" s="24">
        <f>28.59*0.8*0.85*1</f>
        <v>19.441199999999998</v>
      </c>
      <c r="F11" s="13">
        <v>100</v>
      </c>
      <c r="G11" s="12">
        <f>E11*F11</f>
        <v>1944.12</v>
      </c>
      <c r="H11" s="5"/>
      <c r="I11" s="5"/>
      <c r="J11" s="11"/>
      <c r="K11" s="5"/>
      <c r="L11" s="5"/>
      <c r="M11" s="5"/>
      <c r="N11" s="5"/>
      <c r="O11" s="5"/>
    </row>
    <row r="12" spans="1:15" ht="24.95" customHeight="1" thickTop="1">
      <c r="A12" s="10"/>
      <c r="B12" s="5"/>
      <c r="C12" s="91" t="s">
        <v>6</v>
      </c>
      <c r="D12" s="91"/>
      <c r="E12" s="25">
        <f>8.34*0.8*0.85*1</f>
        <v>5.6712000000000007</v>
      </c>
      <c r="F12" s="14">
        <f>F11</f>
        <v>100</v>
      </c>
      <c r="G12" s="46">
        <f>E12*F12</f>
        <v>567.12000000000012</v>
      </c>
      <c r="H12" s="5"/>
      <c r="I12" s="5"/>
      <c r="J12" s="11"/>
      <c r="K12" s="5"/>
      <c r="L12" s="5"/>
      <c r="M12" s="5"/>
      <c r="N12" s="5"/>
      <c r="O12" s="5"/>
    </row>
    <row r="13" spans="1:15" ht="16.5" customHeight="1">
      <c r="A13" s="10"/>
      <c r="B13" s="5"/>
      <c r="C13" s="8"/>
      <c r="D13" s="5"/>
      <c r="E13" s="8"/>
      <c r="F13" s="47" t="s">
        <v>0</v>
      </c>
      <c r="G13" s="48">
        <f>G11+G12</f>
        <v>2511.2399999999998</v>
      </c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5"/>
      <c r="C14" s="8"/>
      <c r="D14" s="1"/>
      <c r="E14" s="2"/>
      <c r="F14" s="5"/>
      <c r="G14" s="5"/>
      <c r="H14" s="5"/>
      <c r="I14" s="5"/>
      <c r="J14" s="11"/>
      <c r="K14" s="5"/>
      <c r="L14" s="5"/>
      <c r="M14" s="5"/>
      <c r="N14" s="5"/>
      <c r="O14" s="5"/>
    </row>
    <row r="15" spans="1:15" ht="19.5" customHeight="1">
      <c r="A15" s="10"/>
      <c r="B15" s="8"/>
      <c r="C15" s="62" t="s">
        <v>17</v>
      </c>
      <c r="D15" s="63"/>
      <c r="E15" s="63"/>
      <c r="F15" s="63"/>
      <c r="G15" s="64"/>
      <c r="H15" s="49"/>
      <c r="I15" s="5"/>
      <c r="J15" s="11"/>
      <c r="K15" s="5"/>
      <c r="L15" s="5"/>
      <c r="M15" s="5"/>
      <c r="N15" s="5"/>
      <c r="O15" s="5"/>
    </row>
    <row r="16" spans="1:15" ht="96" customHeight="1" thickBot="1">
      <c r="A16" s="10"/>
      <c r="B16" s="8"/>
      <c r="C16" s="67" t="s">
        <v>29</v>
      </c>
      <c r="D16" s="68"/>
      <c r="E16" s="36" t="s">
        <v>35</v>
      </c>
      <c r="F16" s="35" t="s">
        <v>9</v>
      </c>
      <c r="G16" s="37" t="s">
        <v>18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 thickBot="1">
      <c r="A17" s="10"/>
      <c r="B17" s="8"/>
      <c r="C17" s="69">
        <f>4.77*0.8*0.85</f>
        <v>3.2435999999999998</v>
      </c>
      <c r="D17" s="90"/>
      <c r="E17" s="40">
        <v>1</v>
      </c>
      <c r="F17" s="38">
        <f>F11</f>
        <v>100</v>
      </c>
      <c r="G17" s="34">
        <f>C17*E17*F17</f>
        <v>324.35999999999996</v>
      </c>
      <c r="H17" s="5"/>
      <c r="I17" s="5"/>
      <c r="J17" s="11"/>
      <c r="K17" s="5"/>
      <c r="L17" s="5"/>
      <c r="M17" s="5"/>
      <c r="N17" s="5"/>
      <c r="O17" s="5"/>
    </row>
    <row r="18" spans="1:15" ht="19.5" customHeight="1" thickTop="1">
      <c r="A18" s="10"/>
      <c r="B18" s="8"/>
      <c r="C18" s="27"/>
      <c r="D18" s="26"/>
      <c r="E18" s="26"/>
      <c r="F18" s="26"/>
      <c r="G18" s="26"/>
      <c r="H18" s="26"/>
      <c r="I18" s="5"/>
      <c r="J18" s="11"/>
      <c r="K18" s="5"/>
      <c r="L18" s="5"/>
      <c r="M18" s="5"/>
      <c r="N18" s="5"/>
      <c r="O18" s="5"/>
    </row>
    <row r="19" spans="1:15" ht="21.75" customHeight="1">
      <c r="A19" s="10"/>
      <c r="B19" s="8"/>
      <c r="C19" s="62" t="s">
        <v>19</v>
      </c>
      <c r="D19" s="63"/>
      <c r="E19" s="63"/>
      <c r="F19" s="63"/>
      <c r="G19" s="64"/>
      <c r="H19" s="50"/>
      <c r="I19" s="5"/>
      <c r="J19" s="11"/>
      <c r="K19" s="5"/>
      <c r="L19" s="5"/>
      <c r="M19" s="5"/>
      <c r="N19" s="5"/>
      <c r="O19" s="5"/>
    </row>
    <row r="20" spans="1:15" ht="95.25" customHeight="1" thickBot="1">
      <c r="A20" s="10"/>
      <c r="B20" s="8"/>
      <c r="C20" s="67" t="s">
        <v>32</v>
      </c>
      <c r="D20" s="68"/>
      <c r="E20" s="35" t="s">
        <v>38</v>
      </c>
      <c r="F20" s="35" t="s">
        <v>9</v>
      </c>
      <c r="G20" s="37" t="s">
        <v>18</v>
      </c>
      <c r="H20" s="51"/>
      <c r="I20" s="5"/>
      <c r="J20" s="11"/>
      <c r="K20" s="5"/>
      <c r="L20" s="5"/>
      <c r="M20" s="5"/>
      <c r="N20" s="5"/>
      <c r="O20" s="5"/>
    </row>
    <row r="21" spans="1:15" ht="19.5" customHeight="1" thickTop="1" thickBot="1">
      <c r="A21" s="10"/>
      <c r="B21" s="8"/>
      <c r="C21" s="69">
        <f>3.57*0.8*0.85</f>
        <v>2.4276</v>
      </c>
      <c r="D21" s="70"/>
      <c r="E21" s="41">
        <v>1</v>
      </c>
      <c r="F21" s="38">
        <f>F11</f>
        <v>100</v>
      </c>
      <c r="G21" s="34">
        <f>C21*E21*F21</f>
        <v>242.76</v>
      </c>
      <c r="H21" s="52"/>
      <c r="I21" s="5"/>
      <c r="J21" s="11"/>
      <c r="K21" s="5"/>
      <c r="L21" s="5"/>
      <c r="M21" s="5"/>
      <c r="N21" s="5"/>
      <c r="O21" s="5"/>
    </row>
    <row r="22" spans="1:15" ht="19.5" customHeight="1" thickTop="1">
      <c r="A22" s="10"/>
      <c r="B22" s="8"/>
      <c r="C22" s="1"/>
      <c r="D22" s="26"/>
      <c r="E22" s="26"/>
      <c r="F22" s="26"/>
      <c r="G22" s="26"/>
      <c r="H22" s="5"/>
      <c r="I22" s="5"/>
      <c r="J22" s="11"/>
      <c r="K22" s="5"/>
      <c r="L22" s="5"/>
      <c r="M22" s="5"/>
      <c r="N22" s="5"/>
      <c r="O22" s="5"/>
    </row>
    <row r="23" spans="1:15" ht="20.100000000000001" customHeight="1">
      <c r="A23" s="71" t="s">
        <v>13</v>
      </c>
      <c r="B23" s="72"/>
      <c r="C23" s="72"/>
      <c r="D23" s="72"/>
      <c r="E23" s="72"/>
      <c r="F23" s="72"/>
      <c r="G23" s="72"/>
      <c r="H23" s="72"/>
      <c r="I23" s="72"/>
      <c r="J23" s="73"/>
      <c r="K23" s="5"/>
      <c r="L23" s="5"/>
    </row>
    <row r="24" spans="1:15" ht="20.100000000000001" customHeight="1" thickBot="1">
      <c r="A24" s="10"/>
      <c r="B24" s="8"/>
      <c r="C24" s="15"/>
      <c r="D24" s="16"/>
      <c r="E24" s="16"/>
      <c r="F24" s="16"/>
      <c r="G24" s="16"/>
      <c r="H24" s="16"/>
      <c r="I24" s="5"/>
      <c r="J24" s="11"/>
      <c r="K24" s="5"/>
      <c r="L24" s="5"/>
    </row>
    <row r="25" spans="1:15" ht="20.100000000000001" customHeight="1">
      <c r="A25" s="10"/>
      <c r="B25" s="6"/>
      <c r="C25" s="59" t="s">
        <v>23</v>
      </c>
      <c r="D25" s="60"/>
      <c r="E25" s="60"/>
      <c r="F25" s="60"/>
      <c r="G25" s="61"/>
      <c r="H25" s="74"/>
      <c r="I25" s="23"/>
      <c r="J25" s="11"/>
      <c r="K25" s="5"/>
      <c r="L25" s="5"/>
    </row>
    <row r="26" spans="1:15" ht="24.95" customHeight="1">
      <c r="A26" s="10"/>
      <c r="B26" s="8"/>
      <c r="C26" s="65" t="s">
        <v>3</v>
      </c>
      <c r="D26" s="66"/>
      <c r="E26" s="66"/>
      <c r="F26" s="79">
        <f>G13</f>
        <v>2511.2399999999998</v>
      </c>
      <c r="G26" s="80"/>
      <c r="H26" s="74"/>
      <c r="I26" s="5"/>
      <c r="J26" s="11"/>
      <c r="K26" s="5"/>
      <c r="L26" s="5"/>
    </row>
    <row r="27" spans="1:15" ht="24.95" customHeight="1">
      <c r="A27" s="10"/>
      <c r="B27" s="8"/>
      <c r="C27" s="65" t="s">
        <v>24</v>
      </c>
      <c r="D27" s="66"/>
      <c r="E27" s="66"/>
      <c r="F27" s="79">
        <f>G17</f>
        <v>324.35999999999996</v>
      </c>
      <c r="G27" s="80"/>
      <c r="H27" s="74"/>
      <c r="I27" s="5"/>
      <c r="J27" s="11"/>
      <c r="K27" s="5"/>
      <c r="L27" s="5"/>
    </row>
    <row r="28" spans="1:15" ht="24.95" customHeight="1">
      <c r="A28" s="10"/>
      <c r="B28" s="8"/>
      <c r="C28" s="65" t="s">
        <v>25</v>
      </c>
      <c r="D28" s="66"/>
      <c r="E28" s="66"/>
      <c r="F28" s="79">
        <f>G21</f>
        <v>242.76</v>
      </c>
      <c r="G28" s="80"/>
      <c r="H28" s="74"/>
      <c r="I28" s="5"/>
      <c r="J28" s="11"/>
      <c r="K28" s="5"/>
      <c r="L28" s="5"/>
    </row>
    <row r="29" spans="1:15" ht="24.95" customHeight="1" thickBot="1">
      <c r="A29" s="10"/>
      <c r="B29" s="8"/>
      <c r="C29" s="75" t="s">
        <v>4</v>
      </c>
      <c r="D29" s="76"/>
      <c r="E29" s="76"/>
      <c r="F29" s="55" t="s">
        <v>8</v>
      </c>
      <c r="G29" s="56"/>
      <c r="H29" s="74"/>
      <c r="I29" s="5"/>
      <c r="J29" s="11"/>
      <c r="K29" s="5"/>
      <c r="L29" s="5"/>
    </row>
    <row r="30" spans="1:15" ht="27.75" customHeight="1" thickBot="1">
      <c r="A30" s="10"/>
      <c r="B30" s="8"/>
      <c r="C30" s="77" t="s">
        <v>14</v>
      </c>
      <c r="D30" s="78"/>
      <c r="E30" s="78"/>
      <c r="F30" s="57">
        <f>SUM(F26:G28)</f>
        <v>3078.3599999999997</v>
      </c>
      <c r="G30" s="58"/>
      <c r="H30" s="74"/>
      <c r="I30" s="5"/>
      <c r="J30" s="11"/>
      <c r="K30" s="5"/>
      <c r="L30" s="5"/>
    </row>
    <row r="31" spans="1:15">
      <c r="A31" s="10"/>
      <c r="B31" s="8"/>
      <c r="C31" s="5"/>
      <c r="D31" s="5"/>
      <c r="E31" s="5"/>
      <c r="F31" s="5"/>
      <c r="G31" s="5"/>
      <c r="H31" s="5"/>
      <c r="I31" s="5"/>
      <c r="J31" s="11"/>
      <c r="K31" s="5"/>
      <c r="L31" s="5"/>
    </row>
    <row r="32" spans="1:15" ht="15.75" thickBot="1">
      <c r="A32" s="19" t="s">
        <v>36</v>
      </c>
      <c r="B32" s="21"/>
      <c r="C32" s="20"/>
      <c r="D32" s="20"/>
      <c r="E32" s="20"/>
      <c r="F32" s="20"/>
      <c r="G32" s="20"/>
      <c r="H32" s="20"/>
      <c r="I32" s="20"/>
      <c r="J32" s="22"/>
    </row>
    <row r="33" spans="1:10" ht="16.5" thickTop="1" thickBot="1">
      <c r="A33" s="19" t="s">
        <v>20</v>
      </c>
      <c r="B33" s="21"/>
      <c r="C33" s="20"/>
      <c r="D33" s="20"/>
      <c r="E33" s="20"/>
      <c r="F33" s="20"/>
      <c r="G33" s="32"/>
      <c r="H33" s="20" t="s">
        <v>21</v>
      </c>
      <c r="I33" s="20"/>
      <c r="J33" s="22"/>
    </row>
    <row r="34" spans="1:10" ht="15.75" thickTop="1">
      <c r="A34" s="19" t="s">
        <v>30</v>
      </c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5.75" thickBot="1">
      <c r="A35" s="19"/>
      <c r="B35" s="21"/>
      <c r="C35" s="20"/>
      <c r="D35" s="20"/>
      <c r="E35" s="20"/>
      <c r="F35" s="20"/>
      <c r="G35" s="20"/>
      <c r="H35" s="20"/>
      <c r="I35" s="20"/>
      <c r="J35" s="22"/>
    </row>
    <row r="36" spans="1:10" ht="16.5" thickTop="1" thickBot="1">
      <c r="A36" s="19" t="s">
        <v>37</v>
      </c>
      <c r="B36" s="21"/>
      <c r="C36" s="20"/>
      <c r="D36" s="20"/>
      <c r="E36" s="20"/>
      <c r="F36" s="20"/>
      <c r="G36" s="33"/>
      <c r="H36" s="20" t="s">
        <v>22</v>
      </c>
      <c r="I36" s="20"/>
      <c r="J36" s="22"/>
    </row>
    <row r="37" spans="1:10" ht="15.75" thickTop="1">
      <c r="A37" s="19" t="s">
        <v>31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28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>
      <c r="A39" s="19" t="s">
        <v>27</v>
      </c>
      <c r="B39" s="21"/>
      <c r="C39" s="20"/>
      <c r="D39" s="20"/>
      <c r="E39" s="20"/>
      <c r="F39" s="20"/>
      <c r="G39" s="20"/>
      <c r="H39" s="20"/>
      <c r="I39" s="20"/>
      <c r="J39" s="22"/>
    </row>
    <row r="40" spans="1:10" ht="15.75" thickBot="1">
      <c r="A40" s="28"/>
      <c r="B40" s="29"/>
      <c r="C40" s="30"/>
      <c r="D40" s="30"/>
      <c r="E40" s="30"/>
      <c r="F40" s="30"/>
      <c r="G40" s="30"/>
      <c r="H40" s="30"/>
      <c r="I40" s="30"/>
      <c r="J40" s="31"/>
    </row>
    <row r="41" spans="1:10" ht="15.75" thickTop="1"/>
  </sheetData>
  <sheetProtection password="8F70" sheet="1" objects="1" scenarios="1"/>
  <mergeCells count="27">
    <mergeCell ref="C19:G19"/>
    <mergeCell ref="A1:J1"/>
    <mergeCell ref="A2:J2"/>
    <mergeCell ref="A3:J3"/>
    <mergeCell ref="A4:J4"/>
    <mergeCell ref="C9:G9"/>
    <mergeCell ref="C10:E10"/>
    <mergeCell ref="C11:D11"/>
    <mergeCell ref="C12:D12"/>
    <mergeCell ref="C15:G15"/>
    <mergeCell ref="C16:D16"/>
    <mergeCell ref="C17:D17"/>
    <mergeCell ref="C20:D20"/>
    <mergeCell ref="C21:D21"/>
    <mergeCell ref="A23:J23"/>
    <mergeCell ref="C25:G25"/>
    <mergeCell ref="H25:H30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0"/>
  <sheetViews>
    <sheetView topLeftCell="A4" zoomScaleNormal="100" workbookViewId="0">
      <selection activeCell="F11" sqref="F11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1" t="s">
        <v>33</v>
      </c>
      <c r="B1" s="82"/>
      <c r="C1" s="82"/>
      <c r="D1" s="82"/>
      <c r="E1" s="82"/>
      <c r="F1" s="82"/>
      <c r="G1" s="82"/>
      <c r="H1" s="82"/>
      <c r="I1" s="82"/>
      <c r="J1" s="83"/>
      <c r="K1" s="53"/>
      <c r="L1" s="17"/>
    </row>
    <row r="2" spans="1:15" ht="24.75" customHeight="1">
      <c r="A2" s="84" t="s">
        <v>34</v>
      </c>
      <c r="B2" s="85"/>
      <c r="C2" s="85"/>
      <c r="D2" s="85"/>
      <c r="E2" s="85"/>
      <c r="F2" s="85"/>
      <c r="G2" s="85"/>
      <c r="H2" s="85"/>
      <c r="I2" s="85"/>
      <c r="J2" s="86"/>
      <c r="K2" s="54"/>
      <c r="L2" s="17"/>
    </row>
    <row r="3" spans="1:15" ht="15.75">
      <c r="A3" s="87" t="s">
        <v>40</v>
      </c>
      <c r="B3" s="88"/>
      <c r="C3" s="88"/>
      <c r="D3" s="88"/>
      <c r="E3" s="88"/>
      <c r="F3" s="88"/>
      <c r="G3" s="88"/>
      <c r="H3" s="88"/>
      <c r="I3" s="88"/>
      <c r="J3" s="89"/>
      <c r="K3" s="18"/>
      <c r="L3" s="18"/>
    </row>
    <row r="4" spans="1:15" ht="16.5" thickBot="1">
      <c r="A4" s="42"/>
      <c r="B4" s="43"/>
      <c r="C4" s="43"/>
      <c r="D4" s="43"/>
      <c r="E4" s="43"/>
      <c r="F4" s="43"/>
      <c r="G4" s="43"/>
      <c r="H4" s="43"/>
      <c r="I4" s="43"/>
      <c r="J4" s="44"/>
      <c r="K4" s="43"/>
      <c r="L4" s="43"/>
    </row>
    <row r="5" spans="1:15" ht="17.25" thickTop="1" thickBot="1">
      <c r="A5" s="42"/>
      <c r="B5" s="6" t="s">
        <v>7</v>
      </c>
      <c r="C5" s="6"/>
      <c r="D5" s="4"/>
      <c r="E5" s="6" t="s">
        <v>26</v>
      </c>
      <c r="F5" s="5"/>
      <c r="G5" s="6"/>
      <c r="H5" s="6"/>
      <c r="I5" s="6"/>
      <c r="J5" s="11"/>
      <c r="K5" s="43"/>
      <c r="L5" s="43"/>
    </row>
    <row r="6" spans="1:15" ht="9" customHeight="1" thickTop="1">
      <c r="A6" s="42"/>
      <c r="B6" s="6"/>
      <c r="C6" s="6"/>
      <c r="D6" s="5"/>
      <c r="E6" s="5"/>
      <c r="F6" s="6"/>
      <c r="G6" s="6"/>
      <c r="H6" s="6"/>
      <c r="I6" s="6"/>
      <c r="J6" s="11"/>
      <c r="K6" s="43"/>
      <c r="L6" s="43"/>
    </row>
    <row r="7" spans="1:15" ht="17.25" customHeight="1">
      <c r="A7" s="42"/>
      <c r="B7" s="6"/>
      <c r="C7" s="6"/>
      <c r="D7" s="5"/>
      <c r="E7" s="5"/>
      <c r="F7" s="6"/>
      <c r="G7" s="6"/>
      <c r="H7" s="6"/>
      <c r="I7" s="6"/>
      <c r="J7" s="11"/>
      <c r="K7" s="43"/>
      <c r="L7" s="43"/>
    </row>
    <row r="8" spans="1:15" ht="22.5" customHeight="1">
      <c r="A8" s="10"/>
      <c r="B8" s="5"/>
      <c r="C8" s="92" t="s">
        <v>11</v>
      </c>
      <c r="D8" s="92"/>
      <c r="E8" s="92"/>
      <c r="F8" s="92"/>
      <c r="G8" s="92"/>
      <c r="H8" s="5"/>
      <c r="I8" s="5"/>
      <c r="J8" s="11"/>
      <c r="K8" s="5"/>
      <c r="L8" s="5"/>
    </row>
    <row r="9" spans="1:15" ht="113.25" customHeight="1" thickBot="1">
      <c r="A9" s="10"/>
      <c r="B9" s="5"/>
      <c r="C9" s="93" t="s">
        <v>2</v>
      </c>
      <c r="D9" s="93"/>
      <c r="E9" s="93"/>
      <c r="F9" s="3" t="s">
        <v>9</v>
      </c>
      <c r="G9" s="45" t="s">
        <v>1</v>
      </c>
      <c r="H9" s="5"/>
      <c r="I9" s="5"/>
      <c r="J9" s="11"/>
      <c r="K9" s="5"/>
      <c r="L9" s="5"/>
    </row>
    <row r="10" spans="1:15" ht="24.95" customHeight="1" thickTop="1" thickBot="1">
      <c r="A10" s="10"/>
      <c r="B10" s="5"/>
      <c r="C10" s="91" t="s">
        <v>5</v>
      </c>
      <c r="D10" s="91"/>
      <c r="E10" s="24">
        <f>28.59*0.8*0.85*0.5*0.5</f>
        <v>4.8602999999999996</v>
      </c>
      <c r="F10" s="13">
        <v>100</v>
      </c>
      <c r="G10" s="12">
        <f>E10*F10</f>
        <v>486.03</v>
      </c>
      <c r="H10" s="5"/>
      <c r="I10" s="5"/>
      <c r="J10" s="11"/>
      <c r="K10" s="5"/>
      <c r="L10" s="5"/>
      <c r="M10" s="5"/>
      <c r="N10" s="5"/>
      <c r="O10" s="5"/>
    </row>
    <row r="11" spans="1:15" ht="24.95" customHeight="1" thickTop="1">
      <c r="A11" s="10"/>
      <c r="B11" s="5"/>
      <c r="C11" s="91" t="s">
        <v>6</v>
      </c>
      <c r="D11" s="91"/>
      <c r="E11" s="25">
        <f>8.34*0.8*0.85*0.5*0.5</f>
        <v>1.4178000000000002</v>
      </c>
      <c r="F11" s="14">
        <f>F10</f>
        <v>100</v>
      </c>
      <c r="G11" s="46">
        <f>E11*F11</f>
        <v>141.78000000000003</v>
      </c>
      <c r="H11" s="5"/>
      <c r="I11" s="5"/>
      <c r="J11" s="11"/>
      <c r="K11" s="5"/>
      <c r="L11" s="5"/>
      <c r="M11" s="5"/>
      <c r="N11" s="5"/>
      <c r="O11" s="5"/>
    </row>
    <row r="12" spans="1:15" ht="16.5" customHeight="1">
      <c r="A12" s="10"/>
      <c r="B12" s="5"/>
      <c r="C12" s="8"/>
      <c r="D12" s="5"/>
      <c r="E12" s="8"/>
      <c r="F12" s="47" t="s">
        <v>0</v>
      </c>
      <c r="G12" s="48">
        <f>G10+G11</f>
        <v>627.80999999999995</v>
      </c>
      <c r="H12" s="5"/>
      <c r="I12" s="5"/>
      <c r="J12" s="11"/>
      <c r="K12" s="5"/>
      <c r="L12" s="5"/>
      <c r="M12" s="5"/>
      <c r="N12" s="5"/>
      <c r="O12" s="5"/>
    </row>
    <row r="13" spans="1:15" ht="19.5" customHeight="1">
      <c r="A13" s="10"/>
      <c r="B13" s="5"/>
      <c r="C13" s="8"/>
      <c r="D13" s="1"/>
      <c r="E13" s="2"/>
      <c r="F13" s="5"/>
      <c r="G13" s="5"/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8"/>
      <c r="C14" s="62" t="s">
        <v>17</v>
      </c>
      <c r="D14" s="63"/>
      <c r="E14" s="63"/>
      <c r="F14" s="63"/>
      <c r="G14" s="64"/>
      <c r="H14" s="49"/>
      <c r="I14" s="5"/>
      <c r="J14" s="11"/>
      <c r="K14" s="5"/>
      <c r="L14" s="5"/>
      <c r="M14" s="5"/>
      <c r="N14" s="5"/>
      <c r="O14" s="5"/>
    </row>
    <row r="15" spans="1:15" ht="96" customHeight="1" thickBot="1">
      <c r="A15" s="10"/>
      <c r="B15" s="8"/>
      <c r="C15" s="67" t="s">
        <v>29</v>
      </c>
      <c r="D15" s="68"/>
      <c r="E15" s="36" t="s">
        <v>35</v>
      </c>
      <c r="F15" s="35" t="s">
        <v>9</v>
      </c>
      <c r="G15" s="37" t="s">
        <v>18</v>
      </c>
      <c r="H15" s="5"/>
      <c r="I15" s="5"/>
      <c r="J15" s="11"/>
      <c r="K15" s="5"/>
      <c r="L15" s="5"/>
      <c r="M15" s="5"/>
      <c r="N15" s="5"/>
      <c r="O15" s="5"/>
    </row>
    <row r="16" spans="1:15" ht="19.5" customHeight="1" thickTop="1" thickBot="1">
      <c r="A16" s="10"/>
      <c r="B16" s="8"/>
      <c r="C16" s="69">
        <f>4.77*0.8*0.85</f>
        <v>3.2435999999999998</v>
      </c>
      <c r="D16" s="90"/>
      <c r="E16" s="40">
        <v>1</v>
      </c>
      <c r="F16" s="38">
        <f>F10</f>
        <v>100</v>
      </c>
      <c r="G16" s="34">
        <f>C16*E16*F16</f>
        <v>324.35999999999996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>
      <c r="A17" s="10"/>
      <c r="B17" s="8"/>
      <c r="C17" s="27"/>
      <c r="D17" s="26"/>
      <c r="E17" s="26"/>
      <c r="F17" s="26"/>
      <c r="G17" s="26"/>
      <c r="H17" s="26"/>
      <c r="I17" s="5"/>
      <c r="J17" s="11"/>
      <c r="K17" s="5"/>
      <c r="L17" s="5"/>
      <c r="M17" s="5"/>
      <c r="N17" s="5"/>
      <c r="O17" s="5"/>
    </row>
    <row r="18" spans="1:15" ht="21.75" customHeight="1">
      <c r="A18" s="10"/>
      <c r="B18" s="8"/>
      <c r="C18" s="62" t="s">
        <v>19</v>
      </c>
      <c r="D18" s="63"/>
      <c r="E18" s="63"/>
      <c r="F18" s="63"/>
      <c r="G18" s="64"/>
      <c r="H18" s="50"/>
      <c r="I18" s="5"/>
      <c r="J18" s="11"/>
      <c r="K18" s="5"/>
      <c r="L18" s="5"/>
      <c r="M18" s="5"/>
      <c r="N18" s="5"/>
      <c r="O18" s="5"/>
    </row>
    <row r="19" spans="1:15" ht="95.25" customHeight="1" thickBot="1">
      <c r="A19" s="10"/>
      <c r="B19" s="8"/>
      <c r="C19" s="67" t="s">
        <v>32</v>
      </c>
      <c r="D19" s="68"/>
      <c r="E19" s="35" t="s">
        <v>38</v>
      </c>
      <c r="F19" s="35" t="s">
        <v>9</v>
      </c>
      <c r="G19" s="37" t="s">
        <v>18</v>
      </c>
      <c r="H19" s="51"/>
      <c r="I19" s="5"/>
      <c r="J19" s="11"/>
      <c r="K19" s="5"/>
      <c r="L19" s="5"/>
      <c r="M19" s="5"/>
      <c r="N19" s="5"/>
      <c r="O19" s="5"/>
    </row>
    <row r="20" spans="1:15" ht="19.5" customHeight="1" thickTop="1" thickBot="1">
      <c r="A20" s="10"/>
      <c r="B20" s="8"/>
      <c r="C20" s="69">
        <f>3.57*0.8*0.85</f>
        <v>2.4276</v>
      </c>
      <c r="D20" s="70"/>
      <c r="E20" s="41">
        <v>1</v>
      </c>
      <c r="F20" s="38">
        <f>F10</f>
        <v>100</v>
      </c>
      <c r="G20" s="34">
        <f>C20*E20*F20</f>
        <v>242.76</v>
      </c>
      <c r="H20" s="52"/>
      <c r="I20" s="5"/>
      <c r="J20" s="11"/>
      <c r="K20" s="5"/>
      <c r="L20" s="5"/>
      <c r="M20" s="5"/>
      <c r="N20" s="5"/>
      <c r="O20" s="5"/>
    </row>
    <row r="21" spans="1:15" ht="19.5" customHeight="1" thickTop="1">
      <c r="A21" s="10"/>
      <c r="B21" s="8"/>
      <c r="C21" s="1"/>
      <c r="D21" s="26"/>
      <c r="E21" s="26"/>
      <c r="F21" s="26"/>
      <c r="G21" s="26"/>
      <c r="H21" s="5"/>
      <c r="I21" s="5"/>
      <c r="J21" s="11"/>
      <c r="K21" s="5"/>
      <c r="L21" s="5"/>
      <c r="M21" s="5"/>
      <c r="N21" s="5"/>
      <c r="O21" s="5"/>
    </row>
    <row r="22" spans="1:15" ht="20.100000000000001" customHeight="1">
      <c r="A22" s="71" t="s">
        <v>13</v>
      </c>
      <c r="B22" s="72"/>
      <c r="C22" s="72"/>
      <c r="D22" s="72"/>
      <c r="E22" s="72"/>
      <c r="F22" s="72"/>
      <c r="G22" s="72"/>
      <c r="H22" s="72"/>
      <c r="I22" s="72"/>
      <c r="J22" s="73"/>
      <c r="K22" s="5"/>
      <c r="L22" s="5"/>
    </row>
    <row r="23" spans="1:15" ht="20.100000000000001" customHeight="1" thickBot="1">
      <c r="A23" s="10"/>
      <c r="B23" s="8"/>
      <c r="C23" s="15"/>
      <c r="D23" s="16"/>
      <c r="E23" s="16"/>
      <c r="F23" s="16"/>
      <c r="G23" s="16"/>
      <c r="H23" s="16"/>
      <c r="I23" s="5"/>
      <c r="J23" s="11"/>
      <c r="K23" s="5"/>
      <c r="L23" s="5"/>
    </row>
    <row r="24" spans="1:15" ht="20.100000000000001" customHeight="1">
      <c r="A24" s="10"/>
      <c r="B24" s="6"/>
      <c r="C24" s="59" t="s">
        <v>23</v>
      </c>
      <c r="D24" s="60"/>
      <c r="E24" s="60"/>
      <c r="F24" s="60"/>
      <c r="G24" s="61"/>
      <c r="H24" s="74"/>
      <c r="I24" s="23"/>
      <c r="J24" s="11"/>
      <c r="K24" s="5"/>
      <c r="L24" s="5"/>
    </row>
    <row r="25" spans="1:15" ht="24.95" customHeight="1">
      <c r="A25" s="10"/>
      <c r="B25" s="8"/>
      <c r="C25" s="65" t="s">
        <v>3</v>
      </c>
      <c r="D25" s="66"/>
      <c r="E25" s="66"/>
      <c r="F25" s="79">
        <f>G12</f>
        <v>627.80999999999995</v>
      </c>
      <c r="G25" s="80"/>
      <c r="H25" s="74"/>
      <c r="I25" s="5"/>
      <c r="J25" s="11"/>
      <c r="K25" s="5"/>
      <c r="L25" s="5"/>
    </row>
    <row r="26" spans="1:15" ht="24.95" customHeight="1">
      <c r="A26" s="10"/>
      <c r="B26" s="8"/>
      <c r="C26" s="65" t="s">
        <v>24</v>
      </c>
      <c r="D26" s="66"/>
      <c r="E26" s="66"/>
      <c r="F26" s="79">
        <f>G16</f>
        <v>324.35999999999996</v>
      </c>
      <c r="G26" s="80"/>
      <c r="H26" s="74"/>
      <c r="I26" s="5"/>
      <c r="J26" s="11"/>
      <c r="K26" s="5"/>
      <c r="L26" s="5"/>
    </row>
    <row r="27" spans="1:15" ht="24.95" customHeight="1">
      <c r="A27" s="10"/>
      <c r="B27" s="8"/>
      <c r="C27" s="65" t="s">
        <v>25</v>
      </c>
      <c r="D27" s="66"/>
      <c r="E27" s="66"/>
      <c r="F27" s="79">
        <f>G20</f>
        <v>242.76</v>
      </c>
      <c r="G27" s="80"/>
      <c r="H27" s="74"/>
      <c r="I27" s="5"/>
      <c r="J27" s="11"/>
      <c r="K27" s="5"/>
      <c r="L27" s="5"/>
    </row>
    <row r="28" spans="1:15" ht="24.95" customHeight="1" thickBot="1">
      <c r="A28" s="10"/>
      <c r="B28" s="8"/>
      <c r="C28" s="75" t="s">
        <v>4</v>
      </c>
      <c r="D28" s="76"/>
      <c r="E28" s="76"/>
      <c r="F28" s="55" t="s">
        <v>8</v>
      </c>
      <c r="G28" s="56"/>
      <c r="H28" s="74"/>
      <c r="I28" s="5"/>
      <c r="J28" s="11"/>
      <c r="K28" s="5"/>
      <c r="L28" s="5"/>
    </row>
    <row r="29" spans="1:15" ht="27.75" customHeight="1" thickBot="1">
      <c r="A29" s="10"/>
      <c r="B29" s="8"/>
      <c r="C29" s="77" t="s">
        <v>14</v>
      </c>
      <c r="D29" s="78"/>
      <c r="E29" s="78"/>
      <c r="F29" s="57">
        <f>SUM(F25:G27)</f>
        <v>1194.9299999999998</v>
      </c>
      <c r="G29" s="58"/>
      <c r="H29" s="74"/>
      <c r="I29" s="5"/>
      <c r="J29" s="11"/>
      <c r="K29" s="5"/>
      <c r="L29" s="5"/>
    </row>
    <row r="30" spans="1:15">
      <c r="A30" s="10"/>
      <c r="B30" s="8"/>
      <c r="C30" s="5"/>
      <c r="D30" s="5"/>
      <c r="E30" s="5"/>
      <c r="F30" s="5"/>
      <c r="G30" s="5"/>
      <c r="H30" s="5"/>
      <c r="I30" s="5"/>
      <c r="J30" s="11"/>
      <c r="K30" s="5"/>
      <c r="L30" s="5"/>
    </row>
    <row r="31" spans="1:15" ht="15.75" thickBot="1">
      <c r="A31" s="19" t="s">
        <v>36</v>
      </c>
      <c r="B31" s="21"/>
      <c r="C31" s="20"/>
      <c r="D31" s="20"/>
      <c r="E31" s="20"/>
      <c r="F31" s="20"/>
      <c r="G31" s="20"/>
      <c r="H31" s="20"/>
      <c r="I31" s="20"/>
      <c r="J31" s="22"/>
    </row>
    <row r="32" spans="1:15" ht="16.5" thickTop="1" thickBot="1">
      <c r="A32" s="19" t="s">
        <v>20</v>
      </c>
      <c r="B32" s="21"/>
      <c r="C32" s="20"/>
      <c r="D32" s="20"/>
      <c r="E32" s="20"/>
      <c r="F32" s="20"/>
      <c r="G32" s="32"/>
      <c r="H32" s="20" t="s">
        <v>21</v>
      </c>
      <c r="I32" s="20"/>
      <c r="J32" s="22"/>
    </row>
    <row r="33" spans="1:10" ht="15.75" thickTop="1">
      <c r="A33" s="19" t="s">
        <v>30</v>
      </c>
      <c r="B33" s="21"/>
      <c r="C33" s="20"/>
      <c r="D33" s="20"/>
      <c r="E33" s="20"/>
      <c r="F33" s="20"/>
      <c r="G33" s="20"/>
      <c r="H33" s="20"/>
      <c r="I33" s="20"/>
      <c r="J33" s="22"/>
    </row>
    <row r="34" spans="1:10" ht="15.75" thickBot="1">
      <c r="A34" s="19"/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6.5" thickTop="1" thickBot="1">
      <c r="A35" s="19" t="s">
        <v>37</v>
      </c>
      <c r="B35" s="21"/>
      <c r="C35" s="20"/>
      <c r="D35" s="20"/>
      <c r="E35" s="20"/>
      <c r="F35" s="20"/>
      <c r="G35" s="33"/>
      <c r="H35" s="20" t="s">
        <v>22</v>
      </c>
      <c r="I35" s="20"/>
      <c r="J35" s="22"/>
    </row>
    <row r="36" spans="1:10" ht="15.75" thickTop="1">
      <c r="A36" s="19" t="s">
        <v>31</v>
      </c>
      <c r="B36" s="21"/>
      <c r="C36" s="20"/>
      <c r="D36" s="20"/>
      <c r="E36" s="20"/>
      <c r="F36" s="20"/>
      <c r="G36" s="20"/>
      <c r="H36" s="20"/>
      <c r="I36" s="20"/>
      <c r="J36" s="22"/>
    </row>
    <row r="37" spans="1:10">
      <c r="A37" s="19" t="s">
        <v>28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27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 ht="15.75" thickBot="1">
      <c r="A39" s="28"/>
      <c r="B39" s="29"/>
      <c r="C39" s="30"/>
      <c r="D39" s="30"/>
      <c r="E39" s="30"/>
      <c r="F39" s="30"/>
      <c r="G39" s="30"/>
      <c r="H39" s="30"/>
      <c r="I39" s="30"/>
      <c r="J39" s="31"/>
    </row>
    <row r="40" spans="1:10" ht="15.75" thickTop="1"/>
  </sheetData>
  <sheetProtection password="8F70" sheet="1" objects="1" scenarios="1"/>
  <mergeCells count="26">
    <mergeCell ref="C18:G18"/>
    <mergeCell ref="A1:J1"/>
    <mergeCell ref="A2:J2"/>
    <mergeCell ref="A3:J3"/>
    <mergeCell ref="C8:G8"/>
    <mergeCell ref="C9:E9"/>
    <mergeCell ref="C10:D10"/>
    <mergeCell ref="C11:D11"/>
    <mergeCell ref="C14:G14"/>
    <mergeCell ref="C15:D15"/>
    <mergeCell ref="C16:D16"/>
    <mergeCell ref="C19:D19"/>
    <mergeCell ref="C20:D20"/>
    <mergeCell ref="A22:J22"/>
    <mergeCell ref="C24:G24"/>
    <mergeCell ref="H24:H29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1"/>
  <sheetViews>
    <sheetView topLeftCell="A10" zoomScaleNormal="100" workbookViewId="0">
      <selection activeCell="I16" sqref="I16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9" width="14.7109375" style="7" customWidth="1"/>
    <col min="10" max="10" width="15.85546875" style="7" customWidth="1"/>
    <col min="11" max="12" width="14.7109375" style="7" customWidth="1"/>
    <col min="13" max="16384" width="9.140625" style="7"/>
  </cols>
  <sheetData>
    <row r="1" spans="1:15" ht="24.75" customHeight="1" thickTop="1">
      <c r="A1" s="81" t="s">
        <v>33</v>
      </c>
      <c r="B1" s="82"/>
      <c r="C1" s="82"/>
      <c r="D1" s="82"/>
      <c r="E1" s="82"/>
      <c r="F1" s="82"/>
      <c r="G1" s="82"/>
      <c r="H1" s="82"/>
      <c r="I1" s="82"/>
      <c r="J1" s="83"/>
      <c r="K1" s="53"/>
      <c r="L1" s="17"/>
    </row>
    <row r="2" spans="1:15" ht="24.75" customHeight="1">
      <c r="A2" s="84" t="s">
        <v>34</v>
      </c>
      <c r="B2" s="85"/>
      <c r="C2" s="85"/>
      <c r="D2" s="85"/>
      <c r="E2" s="85"/>
      <c r="F2" s="85"/>
      <c r="G2" s="85"/>
      <c r="H2" s="85"/>
      <c r="I2" s="85"/>
      <c r="J2" s="86"/>
      <c r="K2" s="54"/>
      <c r="L2" s="17"/>
    </row>
    <row r="3" spans="1:15" ht="15.75">
      <c r="A3" s="87" t="s">
        <v>41</v>
      </c>
      <c r="B3" s="88"/>
      <c r="C3" s="88"/>
      <c r="D3" s="88"/>
      <c r="E3" s="88"/>
      <c r="F3" s="88"/>
      <c r="G3" s="88"/>
      <c r="H3" s="88"/>
      <c r="I3" s="88"/>
      <c r="J3" s="89"/>
      <c r="K3" s="18"/>
      <c r="L3" s="18"/>
    </row>
    <row r="4" spans="1:15" ht="15.75">
      <c r="A4" s="87" t="s">
        <v>10</v>
      </c>
      <c r="B4" s="88"/>
      <c r="C4" s="88"/>
      <c r="D4" s="88"/>
      <c r="E4" s="88"/>
      <c r="F4" s="88"/>
      <c r="G4" s="88"/>
      <c r="H4" s="88"/>
      <c r="I4" s="88"/>
      <c r="J4" s="89"/>
      <c r="K4" s="18"/>
      <c r="L4" s="18"/>
    </row>
    <row r="5" spans="1:15" ht="16.5" thickBot="1">
      <c r="A5" s="42"/>
      <c r="B5" s="43"/>
      <c r="C5" s="43"/>
      <c r="D5" s="43"/>
      <c r="E5" s="43"/>
      <c r="F5" s="43"/>
      <c r="G5" s="43"/>
      <c r="H5" s="43"/>
      <c r="I5" s="43"/>
      <c r="J5" s="44"/>
      <c r="K5" s="43"/>
      <c r="L5" s="43"/>
    </row>
    <row r="6" spans="1:15" ht="17.25" thickTop="1" thickBot="1">
      <c r="A6" s="42"/>
      <c r="B6" s="6" t="s">
        <v>7</v>
      </c>
      <c r="C6" s="6"/>
      <c r="D6" s="4"/>
      <c r="E6" s="6" t="s">
        <v>26</v>
      </c>
      <c r="F6" s="5"/>
      <c r="G6" s="6"/>
      <c r="H6" s="6"/>
      <c r="I6" s="6"/>
      <c r="J6" s="11"/>
      <c r="K6" s="43"/>
      <c r="L6" s="43"/>
    </row>
    <row r="7" spans="1:15" ht="9" customHeight="1" thickTop="1">
      <c r="A7" s="42"/>
      <c r="B7" s="6"/>
      <c r="C7" s="6"/>
      <c r="D7" s="5"/>
      <c r="E7" s="5"/>
      <c r="F7" s="6"/>
      <c r="G7" s="6"/>
      <c r="H7" s="6"/>
      <c r="I7" s="6"/>
      <c r="J7" s="11"/>
      <c r="K7" s="43"/>
      <c r="L7" s="43"/>
    </row>
    <row r="8" spans="1:15" ht="17.25" customHeight="1">
      <c r="A8" s="42"/>
      <c r="B8" s="6"/>
      <c r="C8" s="6"/>
      <c r="D8" s="5"/>
      <c r="E8" s="5"/>
      <c r="F8" s="6"/>
      <c r="G8" s="6"/>
      <c r="H8" s="6"/>
      <c r="I8" s="6"/>
      <c r="J8" s="11"/>
      <c r="K8" s="43"/>
      <c r="L8" s="43"/>
    </row>
    <row r="9" spans="1:15" ht="22.5" customHeight="1">
      <c r="A9" s="10"/>
      <c r="B9" s="5"/>
      <c r="C9" s="92" t="s">
        <v>11</v>
      </c>
      <c r="D9" s="92"/>
      <c r="E9" s="92"/>
      <c r="F9" s="92"/>
      <c r="G9" s="92"/>
      <c r="H9" s="5"/>
      <c r="I9" s="5"/>
      <c r="J9" s="11"/>
      <c r="K9" s="5"/>
      <c r="L9" s="5"/>
    </row>
    <row r="10" spans="1:15" ht="113.25" customHeight="1" thickBot="1">
      <c r="A10" s="10"/>
      <c r="B10" s="5"/>
      <c r="C10" s="93" t="s">
        <v>2</v>
      </c>
      <c r="D10" s="93"/>
      <c r="E10" s="93"/>
      <c r="F10" s="3" t="s">
        <v>9</v>
      </c>
      <c r="G10" s="45" t="s">
        <v>1</v>
      </c>
      <c r="H10" s="5"/>
      <c r="I10" s="5"/>
      <c r="J10" s="11"/>
      <c r="K10" s="5"/>
      <c r="L10" s="5"/>
    </row>
    <row r="11" spans="1:15" ht="24.95" customHeight="1" thickTop="1" thickBot="1">
      <c r="A11" s="10"/>
      <c r="B11" s="5"/>
      <c r="C11" s="91" t="s">
        <v>5</v>
      </c>
      <c r="D11" s="91"/>
      <c r="E11" s="24">
        <f>28.59*0.8*0.85*0.3</f>
        <v>5.8323599999999995</v>
      </c>
      <c r="F11" s="13">
        <v>100</v>
      </c>
      <c r="G11" s="12">
        <f>E11*F11</f>
        <v>583.23599999999999</v>
      </c>
      <c r="H11" s="5"/>
      <c r="I11" s="5"/>
      <c r="J11" s="11"/>
      <c r="K11" s="5"/>
      <c r="L11" s="5"/>
      <c r="M11" s="5"/>
      <c r="N11" s="5"/>
      <c r="O11" s="5"/>
    </row>
    <row r="12" spans="1:15" ht="24.95" customHeight="1" thickTop="1">
      <c r="A12" s="10"/>
      <c r="B12" s="5"/>
      <c r="C12" s="91" t="s">
        <v>6</v>
      </c>
      <c r="D12" s="91"/>
      <c r="E12" s="25">
        <f>8.34*0.8*0.85*0.3</f>
        <v>1.7013600000000002</v>
      </c>
      <c r="F12" s="14">
        <f>F11</f>
        <v>100</v>
      </c>
      <c r="G12" s="46">
        <f>E12*F12</f>
        <v>170.13600000000002</v>
      </c>
      <c r="H12" s="5"/>
      <c r="I12" s="5"/>
      <c r="J12" s="11"/>
      <c r="K12" s="5"/>
      <c r="L12" s="5"/>
      <c r="M12" s="5"/>
      <c r="N12" s="5"/>
      <c r="O12" s="5"/>
    </row>
    <row r="13" spans="1:15" ht="16.5" customHeight="1">
      <c r="A13" s="10"/>
      <c r="B13" s="5"/>
      <c r="C13" s="8"/>
      <c r="D13" s="5"/>
      <c r="E13" s="8"/>
      <c r="F13" s="47" t="s">
        <v>0</v>
      </c>
      <c r="G13" s="48">
        <f>G11+G12</f>
        <v>753.37200000000007</v>
      </c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5"/>
      <c r="C14" s="8"/>
      <c r="D14" s="1"/>
      <c r="E14" s="2"/>
      <c r="F14" s="5"/>
      <c r="G14" s="5"/>
      <c r="H14" s="5"/>
      <c r="I14" s="5"/>
      <c r="J14" s="11"/>
      <c r="K14" s="5"/>
      <c r="L14" s="5"/>
      <c r="M14" s="5"/>
      <c r="N14" s="5"/>
      <c r="O14" s="5"/>
    </row>
    <row r="15" spans="1:15" ht="19.5" customHeight="1">
      <c r="A15" s="10"/>
      <c r="B15" s="8"/>
      <c r="C15" s="62" t="s">
        <v>17</v>
      </c>
      <c r="D15" s="63"/>
      <c r="E15" s="63"/>
      <c r="F15" s="63"/>
      <c r="G15" s="64"/>
      <c r="H15" s="49"/>
      <c r="I15" s="5"/>
      <c r="J15" s="11"/>
      <c r="K15" s="5"/>
      <c r="L15" s="5"/>
      <c r="M15" s="5"/>
      <c r="N15" s="5"/>
      <c r="O15" s="5"/>
    </row>
    <row r="16" spans="1:15" ht="96" customHeight="1" thickBot="1">
      <c r="A16" s="10"/>
      <c r="B16" s="8"/>
      <c r="C16" s="67" t="s">
        <v>29</v>
      </c>
      <c r="D16" s="68"/>
      <c r="E16" s="36" t="s">
        <v>35</v>
      </c>
      <c r="F16" s="35" t="s">
        <v>9</v>
      </c>
      <c r="G16" s="37" t="s">
        <v>18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 thickBot="1">
      <c r="A17" s="10"/>
      <c r="B17" s="8"/>
      <c r="C17" s="69">
        <f>4.77*0.8*0.85</f>
        <v>3.2435999999999998</v>
      </c>
      <c r="D17" s="90"/>
      <c r="E17" s="40">
        <v>1</v>
      </c>
      <c r="F17" s="38">
        <f>F11</f>
        <v>100</v>
      </c>
      <c r="G17" s="34">
        <f>C17*E17*F17</f>
        <v>324.35999999999996</v>
      </c>
      <c r="H17" s="5"/>
      <c r="I17" s="5"/>
      <c r="J17" s="11"/>
      <c r="K17" s="5"/>
      <c r="L17" s="5"/>
      <c r="M17" s="5"/>
      <c r="N17" s="5"/>
      <c r="O17" s="5"/>
    </row>
    <row r="18" spans="1:15" ht="19.5" customHeight="1" thickTop="1">
      <c r="A18" s="10"/>
      <c r="B18" s="8"/>
      <c r="C18" s="27"/>
      <c r="D18" s="26"/>
      <c r="E18" s="26"/>
      <c r="F18" s="26"/>
      <c r="G18" s="26"/>
      <c r="H18" s="26"/>
      <c r="I18" s="5"/>
      <c r="J18" s="11"/>
      <c r="K18" s="5"/>
      <c r="L18" s="5"/>
      <c r="M18" s="5"/>
      <c r="N18" s="5"/>
      <c r="O18" s="5"/>
    </row>
    <row r="19" spans="1:15" ht="21.75" customHeight="1">
      <c r="A19" s="10"/>
      <c r="B19" s="8"/>
      <c r="C19" s="62" t="s">
        <v>19</v>
      </c>
      <c r="D19" s="63"/>
      <c r="E19" s="63"/>
      <c r="F19" s="63"/>
      <c r="G19" s="64"/>
      <c r="H19" s="50"/>
      <c r="I19" s="5"/>
      <c r="J19" s="11"/>
      <c r="K19" s="5"/>
      <c r="L19" s="5"/>
      <c r="M19" s="5"/>
      <c r="N19" s="5"/>
      <c r="O19" s="5"/>
    </row>
    <row r="20" spans="1:15" ht="95.25" customHeight="1" thickBot="1">
      <c r="A20" s="10"/>
      <c r="B20" s="8"/>
      <c r="C20" s="67" t="s">
        <v>32</v>
      </c>
      <c r="D20" s="68"/>
      <c r="E20" s="35" t="s">
        <v>38</v>
      </c>
      <c r="F20" s="35" t="s">
        <v>9</v>
      </c>
      <c r="G20" s="37" t="s">
        <v>18</v>
      </c>
      <c r="H20" s="51"/>
      <c r="I20" s="5"/>
      <c r="J20" s="11"/>
      <c r="K20" s="5"/>
      <c r="L20" s="5"/>
      <c r="M20" s="5"/>
      <c r="N20" s="5"/>
      <c r="O20" s="5"/>
    </row>
    <row r="21" spans="1:15" ht="19.5" customHeight="1" thickTop="1" thickBot="1">
      <c r="A21" s="10"/>
      <c r="B21" s="8"/>
      <c r="C21" s="69">
        <f>3.57*0.8*0.85</f>
        <v>2.4276</v>
      </c>
      <c r="D21" s="70"/>
      <c r="E21" s="41">
        <v>1</v>
      </c>
      <c r="F21" s="38">
        <f>F11</f>
        <v>100</v>
      </c>
      <c r="G21" s="34">
        <f>C21*E21*F21</f>
        <v>242.76</v>
      </c>
      <c r="H21" s="52"/>
      <c r="I21" s="5"/>
      <c r="J21" s="11"/>
      <c r="K21" s="5"/>
      <c r="L21" s="5"/>
      <c r="M21" s="5"/>
      <c r="N21" s="5"/>
      <c r="O21" s="5"/>
    </row>
    <row r="22" spans="1:15" ht="19.5" customHeight="1" thickTop="1">
      <c r="A22" s="10"/>
      <c r="B22" s="8"/>
      <c r="C22" s="1"/>
      <c r="D22" s="26"/>
      <c r="E22" s="26"/>
      <c r="F22" s="26"/>
      <c r="G22" s="26"/>
      <c r="H22" s="5"/>
      <c r="I22" s="5"/>
      <c r="J22" s="11"/>
      <c r="K22" s="5"/>
      <c r="L22" s="5"/>
      <c r="M22" s="5"/>
      <c r="N22" s="5"/>
      <c r="O22" s="5"/>
    </row>
    <row r="23" spans="1:15" ht="20.100000000000001" customHeight="1">
      <c r="A23" s="71" t="s">
        <v>13</v>
      </c>
      <c r="B23" s="72"/>
      <c r="C23" s="72"/>
      <c r="D23" s="72"/>
      <c r="E23" s="72"/>
      <c r="F23" s="72"/>
      <c r="G23" s="72"/>
      <c r="H23" s="72"/>
      <c r="I23" s="72"/>
      <c r="J23" s="73"/>
      <c r="K23" s="5"/>
      <c r="L23" s="5"/>
    </row>
    <row r="24" spans="1:15" ht="20.100000000000001" customHeight="1" thickBot="1">
      <c r="A24" s="10"/>
      <c r="B24" s="8"/>
      <c r="C24" s="15"/>
      <c r="D24" s="16"/>
      <c r="E24" s="16"/>
      <c r="F24" s="16"/>
      <c r="G24" s="16"/>
      <c r="H24" s="16"/>
      <c r="I24" s="5"/>
      <c r="J24" s="11"/>
      <c r="K24" s="5"/>
      <c r="L24" s="5"/>
    </row>
    <row r="25" spans="1:15" ht="20.100000000000001" customHeight="1">
      <c r="A25" s="10"/>
      <c r="B25" s="6"/>
      <c r="C25" s="59" t="s">
        <v>23</v>
      </c>
      <c r="D25" s="60"/>
      <c r="E25" s="60"/>
      <c r="F25" s="60"/>
      <c r="G25" s="61"/>
      <c r="H25" s="74"/>
      <c r="I25" s="23"/>
      <c r="J25" s="11"/>
      <c r="K25" s="5"/>
      <c r="L25" s="5"/>
    </row>
    <row r="26" spans="1:15" ht="24.95" customHeight="1">
      <c r="A26" s="10"/>
      <c r="B26" s="8"/>
      <c r="C26" s="65" t="s">
        <v>3</v>
      </c>
      <c r="D26" s="66"/>
      <c r="E26" s="66"/>
      <c r="F26" s="79">
        <f>G13</f>
        <v>753.37200000000007</v>
      </c>
      <c r="G26" s="80"/>
      <c r="H26" s="74"/>
      <c r="I26" s="5"/>
      <c r="J26" s="11"/>
      <c r="K26" s="5"/>
      <c r="L26" s="5"/>
    </row>
    <row r="27" spans="1:15" ht="24.95" customHeight="1">
      <c r="A27" s="10"/>
      <c r="B27" s="8"/>
      <c r="C27" s="65" t="s">
        <v>24</v>
      </c>
      <c r="D27" s="66"/>
      <c r="E27" s="66"/>
      <c r="F27" s="79">
        <f>G17</f>
        <v>324.35999999999996</v>
      </c>
      <c r="G27" s="80"/>
      <c r="H27" s="74"/>
      <c r="I27" s="5"/>
      <c r="J27" s="11"/>
      <c r="K27" s="5"/>
      <c r="L27" s="5"/>
    </row>
    <row r="28" spans="1:15" ht="24.95" customHeight="1">
      <c r="A28" s="10"/>
      <c r="B28" s="8"/>
      <c r="C28" s="65" t="s">
        <v>25</v>
      </c>
      <c r="D28" s="66"/>
      <c r="E28" s="66"/>
      <c r="F28" s="79">
        <f>G21</f>
        <v>242.76</v>
      </c>
      <c r="G28" s="80"/>
      <c r="H28" s="74"/>
      <c r="I28" s="5"/>
      <c r="J28" s="11"/>
      <c r="K28" s="5"/>
      <c r="L28" s="5"/>
    </row>
    <row r="29" spans="1:15" ht="24.95" customHeight="1" thickBot="1">
      <c r="A29" s="10"/>
      <c r="B29" s="8"/>
      <c r="C29" s="75" t="s">
        <v>4</v>
      </c>
      <c r="D29" s="76"/>
      <c r="E29" s="76"/>
      <c r="F29" s="55" t="s">
        <v>8</v>
      </c>
      <c r="G29" s="56"/>
      <c r="H29" s="74"/>
      <c r="I29" s="5"/>
      <c r="J29" s="11"/>
      <c r="K29" s="5"/>
      <c r="L29" s="5"/>
    </row>
    <row r="30" spans="1:15" ht="27.75" customHeight="1" thickBot="1">
      <c r="A30" s="10"/>
      <c r="B30" s="8"/>
      <c r="C30" s="77" t="s">
        <v>14</v>
      </c>
      <c r="D30" s="78"/>
      <c r="E30" s="78"/>
      <c r="F30" s="57">
        <f>SUM(F26:G28)</f>
        <v>1320.492</v>
      </c>
      <c r="G30" s="58"/>
      <c r="H30" s="74"/>
      <c r="I30" s="5"/>
      <c r="J30" s="11"/>
      <c r="K30" s="5"/>
      <c r="L30" s="5"/>
    </row>
    <row r="31" spans="1:15">
      <c r="A31" s="10"/>
      <c r="B31" s="8"/>
      <c r="C31" s="5"/>
      <c r="D31" s="5"/>
      <c r="E31" s="5"/>
      <c r="F31" s="5"/>
      <c r="G31" s="5"/>
      <c r="H31" s="5"/>
      <c r="I31" s="5"/>
      <c r="J31" s="11"/>
      <c r="K31" s="5"/>
      <c r="L31" s="5"/>
    </row>
    <row r="32" spans="1:15" ht="15.75" thickBot="1">
      <c r="A32" s="19" t="s">
        <v>36</v>
      </c>
      <c r="B32" s="21"/>
      <c r="C32" s="20"/>
      <c r="D32" s="20"/>
      <c r="E32" s="20"/>
      <c r="F32" s="20"/>
      <c r="G32" s="20"/>
      <c r="H32" s="20"/>
      <c r="I32" s="20"/>
      <c r="J32" s="22"/>
    </row>
    <row r="33" spans="1:10" ht="16.5" thickTop="1" thickBot="1">
      <c r="A33" s="19" t="s">
        <v>20</v>
      </c>
      <c r="B33" s="21"/>
      <c r="C33" s="20"/>
      <c r="D33" s="20"/>
      <c r="E33" s="20"/>
      <c r="F33" s="20"/>
      <c r="G33" s="32"/>
      <c r="H33" s="20" t="s">
        <v>21</v>
      </c>
      <c r="I33" s="20"/>
      <c r="J33" s="22"/>
    </row>
    <row r="34" spans="1:10" ht="15.75" thickTop="1">
      <c r="A34" s="19" t="s">
        <v>30</v>
      </c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5.75" thickBot="1">
      <c r="A35" s="19"/>
      <c r="B35" s="21"/>
      <c r="C35" s="20"/>
      <c r="D35" s="20"/>
      <c r="E35" s="20"/>
      <c r="F35" s="20"/>
      <c r="G35" s="20"/>
      <c r="H35" s="20"/>
      <c r="I35" s="20"/>
      <c r="J35" s="22"/>
    </row>
    <row r="36" spans="1:10" ht="16.5" thickTop="1" thickBot="1">
      <c r="A36" s="19" t="s">
        <v>37</v>
      </c>
      <c r="B36" s="21"/>
      <c r="C36" s="20"/>
      <c r="D36" s="20"/>
      <c r="E36" s="20"/>
      <c r="F36" s="20"/>
      <c r="G36" s="33"/>
      <c r="H36" s="20" t="s">
        <v>22</v>
      </c>
      <c r="I36" s="20"/>
      <c r="J36" s="22"/>
    </row>
    <row r="37" spans="1:10" ht="15.75" thickTop="1">
      <c r="A37" s="19" t="s">
        <v>31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28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>
      <c r="A39" s="19" t="s">
        <v>27</v>
      </c>
      <c r="B39" s="21"/>
      <c r="C39" s="20"/>
      <c r="D39" s="20"/>
      <c r="E39" s="20"/>
      <c r="F39" s="20"/>
      <c r="G39" s="20"/>
      <c r="H39" s="20"/>
      <c r="I39" s="20"/>
      <c r="J39" s="22"/>
    </row>
    <row r="40" spans="1:10" ht="15.75" thickBot="1">
      <c r="A40" s="28"/>
      <c r="B40" s="29"/>
      <c r="C40" s="30"/>
      <c r="D40" s="30"/>
      <c r="E40" s="30"/>
      <c r="F40" s="30"/>
      <c r="G40" s="30"/>
      <c r="H40" s="30"/>
      <c r="I40" s="30"/>
      <c r="J40" s="31"/>
    </row>
    <row r="41" spans="1:10" ht="15.75" thickTop="1"/>
  </sheetData>
  <sheetProtection password="8F70" sheet="1" objects="1" scenarios="1"/>
  <mergeCells count="27">
    <mergeCell ref="C19:G19"/>
    <mergeCell ref="A1:J1"/>
    <mergeCell ref="A2:J2"/>
    <mergeCell ref="A3:J3"/>
    <mergeCell ref="A4:J4"/>
    <mergeCell ref="C9:G9"/>
    <mergeCell ref="C10:E10"/>
    <mergeCell ref="C11:D11"/>
    <mergeCell ref="C12:D12"/>
    <mergeCell ref="C15:G15"/>
    <mergeCell ref="C16:D16"/>
    <mergeCell ref="C17:D17"/>
    <mergeCell ref="C20:D20"/>
    <mergeCell ref="C21:D21"/>
    <mergeCell ref="A23:J23"/>
    <mergeCell ref="C25:G25"/>
    <mergeCell ref="H25:H30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0"/>
  <sheetViews>
    <sheetView tabSelected="1" topLeftCell="A16" zoomScaleNormal="100" workbookViewId="0">
      <selection activeCell="I12" sqref="I12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1" t="s">
        <v>33</v>
      </c>
      <c r="B1" s="82"/>
      <c r="C1" s="82"/>
      <c r="D1" s="82"/>
      <c r="E1" s="82"/>
      <c r="F1" s="82"/>
      <c r="G1" s="82"/>
      <c r="H1" s="82"/>
      <c r="I1" s="82"/>
      <c r="J1" s="83"/>
      <c r="K1" s="53"/>
      <c r="L1" s="17"/>
    </row>
    <row r="2" spans="1:15" ht="24.75" customHeight="1">
      <c r="A2" s="84" t="s">
        <v>34</v>
      </c>
      <c r="B2" s="85"/>
      <c r="C2" s="85"/>
      <c r="D2" s="85"/>
      <c r="E2" s="85"/>
      <c r="F2" s="85"/>
      <c r="G2" s="85"/>
      <c r="H2" s="85"/>
      <c r="I2" s="85"/>
      <c r="J2" s="86"/>
      <c r="K2" s="54"/>
      <c r="L2" s="17"/>
    </row>
    <row r="3" spans="1:15" ht="15.75">
      <c r="A3" s="87" t="s">
        <v>42</v>
      </c>
      <c r="B3" s="88"/>
      <c r="C3" s="88"/>
      <c r="D3" s="88"/>
      <c r="E3" s="88"/>
      <c r="F3" s="88"/>
      <c r="G3" s="88"/>
      <c r="H3" s="88"/>
      <c r="I3" s="88"/>
      <c r="J3" s="89"/>
      <c r="K3" s="18"/>
      <c r="L3" s="18"/>
    </row>
    <row r="4" spans="1:15" ht="16.5" thickBot="1">
      <c r="A4" s="42"/>
      <c r="B4" s="43"/>
      <c r="C4" s="43"/>
      <c r="D4" s="43"/>
      <c r="E4" s="43"/>
      <c r="F4" s="43"/>
      <c r="G4" s="43"/>
      <c r="H4" s="43"/>
      <c r="I4" s="43"/>
      <c r="J4" s="44"/>
      <c r="K4" s="43"/>
      <c r="L4" s="43"/>
    </row>
    <row r="5" spans="1:15" ht="17.25" thickTop="1" thickBot="1">
      <c r="A5" s="42"/>
      <c r="B5" s="6" t="s">
        <v>7</v>
      </c>
      <c r="C5" s="6"/>
      <c r="D5" s="4"/>
      <c r="E5" s="6" t="s">
        <v>26</v>
      </c>
      <c r="F5" s="5"/>
      <c r="G5" s="6"/>
      <c r="H5" s="6"/>
      <c r="I5" s="6"/>
      <c r="J5" s="11"/>
      <c r="K5" s="43"/>
      <c r="L5" s="43"/>
    </row>
    <row r="6" spans="1:15" ht="9" customHeight="1" thickTop="1">
      <c r="A6" s="42"/>
      <c r="B6" s="6"/>
      <c r="C6" s="6"/>
      <c r="D6" s="5"/>
      <c r="E6" s="5"/>
      <c r="F6" s="6"/>
      <c r="G6" s="6"/>
      <c r="H6" s="6"/>
      <c r="I6" s="6"/>
      <c r="J6" s="11"/>
      <c r="K6" s="43"/>
      <c r="L6" s="43"/>
    </row>
    <row r="7" spans="1:15" ht="17.25" customHeight="1">
      <c r="A7" s="42"/>
      <c r="B7" s="6"/>
      <c r="C7" s="6"/>
      <c r="D7" s="5"/>
      <c r="E7" s="5"/>
      <c r="F7" s="6"/>
      <c r="G7" s="6"/>
      <c r="H7" s="6"/>
      <c r="I7" s="6"/>
      <c r="J7" s="11"/>
      <c r="K7" s="43"/>
      <c r="L7" s="43"/>
    </row>
    <row r="8" spans="1:15" ht="22.5" customHeight="1">
      <c r="A8" s="10"/>
      <c r="B8" s="5"/>
      <c r="C8" s="92" t="s">
        <v>11</v>
      </c>
      <c r="D8" s="92"/>
      <c r="E8" s="92"/>
      <c r="F8" s="92"/>
      <c r="G8" s="92"/>
      <c r="H8" s="5"/>
      <c r="I8" s="5"/>
      <c r="J8" s="11"/>
      <c r="K8" s="5"/>
      <c r="L8" s="5"/>
    </row>
    <row r="9" spans="1:15" ht="113.25" customHeight="1" thickBot="1">
      <c r="A9" s="10"/>
      <c r="B9" s="5"/>
      <c r="C9" s="93" t="s">
        <v>2</v>
      </c>
      <c r="D9" s="93"/>
      <c r="E9" s="93"/>
      <c r="F9" s="3" t="s">
        <v>9</v>
      </c>
      <c r="G9" s="45" t="s">
        <v>1</v>
      </c>
      <c r="H9" s="5"/>
      <c r="I9" s="5"/>
      <c r="J9" s="11"/>
      <c r="K9" s="5"/>
      <c r="L9" s="5"/>
    </row>
    <row r="10" spans="1:15" ht="24.95" customHeight="1" thickTop="1" thickBot="1">
      <c r="A10" s="10"/>
      <c r="B10" s="5"/>
      <c r="C10" s="91" t="s">
        <v>5</v>
      </c>
      <c r="D10" s="91"/>
      <c r="E10" s="24">
        <f>28.59*0.8*0.85*0.3*0.5</f>
        <v>2.9161799999999998</v>
      </c>
      <c r="F10" s="13">
        <v>100</v>
      </c>
      <c r="G10" s="12">
        <f>E10*F10</f>
        <v>291.61799999999999</v>
      </c>
      <c r="H10" s="5"/>
      <c r="I10" s="5"/>
      <c r="J10" s="11"/>
      <c r="K10" s="5"/>
      <c r="L10" s="5"/>
      <c r="M10" s="5"/>
      <c r="N10" s="5"/>
      <c r="O10" s="5"/>
    </row>
    <row r="11" spans="1:15" ht="24.95" customHeight="1" thickTop="1">
      <c r="A11" s="10"/>
      <c r="B11" s="5"/>
      <c r="C11" s="91" t="s">
        <v>6</v>
      </c>
      <c r="D11" s="91"/>
      <c r="E11" s="25">
        <f>8.34*0.8*0.85*0.3*0.5</f>
        <v>0.8506800000000001</v>
      </c>
      <c r="F11" s="14">
        <f>F10</f>
        <v>100</v>
      </c>
      <c r="G11" s="46">
        <f>E11*F11</f>
        <v>85.068000000000012</v>
      </c>
      <c r="H11" s="5"/>
      <c r="I11" s="5"/>
      <c r="J11" s="11"/>
      <c r="K11" s="5"/>
      <c r="L11" s="5"/>
      <c r="M11" s="5"/>
      <c r="N11" s="5"/>
      <c r="O11" s="5"/>
    </row>
    <row r="12" spans="1:15" ht="16.5" customHeight="1">
      <c r="A12" s="10"/>
      <c r="B12" s="5"/>
      <c r="C12" s="8"/>
      <c r="D12" s="5"/>
      <c r="E12" s="8"/>
      <c r="F12" s="47" t="s">
        <v>0</v>
      </c>
      <c r="G12" s="48">
        <f>G10+G11</f>
        <v>376.68600000000004</v>
      </c>
      <c r="H12" s="5"/>
      <c r="I12" s="5"/>
      <c r="J12" s="11"/>
      <c r="K12" s="5"/>
      <c r="L12" s="5"/>
      <c r="M12" s="5"/>
      <c r="N12" s="5"/>
      <c r="O12" s="5"/>
    </row>
    <row r="13" spans="1:15" ht="19.5" customHeight="1">
      <c r="A13" s="10"/>
      <c r="B13" s="5"/>
      <c r="C13" s="8"/>
      <c r="D13" s="1"/>
      <c r="E13" s="2"/>
      <c r="F13" s="5"/>
      <c r="G13" s="5"/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8"/>
      <c r="C14" s="62" t="s">
        <v>17</v>
      </c>
      <c r="D14" s="63"/>
      <c r="E14" s="63"/>
      <c r="F14" s="63"/>
      <c r="G14" s="64"/>
      <c r="H14" s="49"/>
      <c r="I14" s="5"/>
      <c r="J14" s="11"/>
      <c r="K14" s="5"/>
      <c r="L14" s="5"/>
      <c r="M14" s="5"/>
      <c r="N14" s="5"/>
      <c r="O14" s="5"/>
    </row>
    <row r="15" spans="1:15" ht="96" customHeight="1" thickBot="1">
      <c r="A15" s="10"/>
      <c r="B15" s="8"/>
      <c r="C15" s="67" t="s">
        <v>29</v>
      </c>
      <c r="D15" s="68"/>
      <c r="E15" s="36" t="s">
        <v>35</v>
      </c>
      <c r="F15" s="35" t="s">
        <v>9</v>
      </c>
      <c r="G15" s="37" t="s">
        <v>18</v>
      </c>
      <c r="H15" s="5"/>
      <c r="I15" s="5"/>
      <c r="J15" s="11"/>
      <c r="K15" s="5"/>
      <c r="L15" s="5"/>
      <c r="M15" s="5"/>
      <c r="N15" s="5"/>
      <c r="O15" s="5"/>
    </row>
    <row r="16" spans="1:15" ht="19.5" customHeight="1" thickTop="1" thickBot="1">
      <c r="A16" s="10"/>
      <c r="B16" s="8"/>
      <c r="C16" s="69">
        <f>4.77*0.8*0.85</f>
        <v>3.2435999999999998</v>
      </c>
      <c r="D16" s="90"/>
      <c r="E16" s="40">
        <v>1</v>
      </c>
      <c r="F16" s="38">
        <f>F10</f>
        <v>100</v>
      </c>
      <c r="G16" s="34">
        <f>C16*E16*F16</f>
        <v>324.35999999999996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>
      <c r="A17" s="10"/>
      <c r="B17" s="8"/>
      <c r="C17" s="27"/>
      <c r="D17" s="26"/>
      <c r="E17" s="26"/>
      <c r="F17" s="26"/>
      <c r="G17" s="26"/>
      <c r="H17" s="26"/>
      <c r="I17" s="5"/>
      <c r="J17" s="11"/>
      <c r="K17" s="5"/>
      <c r="L17" s="5"/>
      <c r="M17" s="5"/>
      <c r="N17" s="5"/>
      <c r="O17" s="5"/>
    </row>
    <row r="18" spans="1:15" ht="21.75" customHeight="1">
      <c r="A18" s="10"/>
      <c r="B18" s="8"/>
      <c r="C18" s="62" t="s">
        <v>19</v>
      </c>
      <c r="D18" s="63"/>
      <c r="E18" s="63"/>
      <c r="F18" s="63"/>
      <c r="G18" s="64"/>
      <c r="H18" s="50"/>
      <c r="I18" s="5"/>
      <c r="J18" s="11"/>
      <c r="K18" s="5"/>
      <c r="L18" s="5"/>
      <c r="M18" s="5"/>
      <c r="N18" s="5"/>
      <c r="O18" s="5"/>
    </row>
    <row r="19" spans="1:15" ht="95.25" customHeight="1" thickBot="1">
      <c r="A19" s="10"/>
      <c r="B19" s="8"/>
      <c r="C19" s="67" t="s">
        <v>32</v>
      </c>
      <c r="D19" s="68"/>
      <c r="E19" s="35" t="s">
        <v>38</v>
      </c>
      <c r="F19" s="35" t="s">
        <v>9</v>
      </c>
      <c r="G19" s="37" t="s">
        <v>18</v>
      </c>
      <c r="H19" s="51"/>
      <c r="I19" s="5"/>
      <c r="J19" s="11"/>
      <c r="K19" s="5"/>
      <c r="L19" s="5"/>
      <c r="M19" s="5"/>
      <c r="N19" s="5"/>
      <c r="O19" s="5"/>
    </row>
    <row r="20" spans="1:15" ht="19.5" customHeight="1" thickTop="1" thickBot="1">
      <c r="A20" s="10"/>
      <c r="B20" s="8"/>
      <c r="C20" s="69">
        <f>3.57*0.8*0.85</f>
        <v>2.4276</v>
      </c>
      <c r="D20" s="70"/>
      <c r="E20" s="41">
        <v>1</v>
      </c>
      <c r="F20" s="38">
        <f>F10</f>
        <v>100</v>
      </c>
      <c r="G20" s="34">
        <f>C20*E20*F20</f>
        <v>242.76</v>
      </c>
      <c r="H20" s="52"/>
      <c r="I20" s="5"/>
      <c r="J20" s="11"/>
      <c r="K20" s="5"/>
      <c r="L20" s="5"/>
      <c r="M20" s="5"/>
      <c r="N20" s="5"/>
      <c r="O20" s="5"/>
    </row>
    <row r="21" spans="1:15" ht="19.5" customHeight="1" thickTop="1">
      <c r="A21" s="10"/>
      <c r="B21" s="8"/>
      <c r="C21" s="1"/>
      <c r="D21" s="26"/>
      <c r="E21" s="26"/>
      <c r="F21" s="26"/>
      <c r="G21" s="26"/>
      <c r="H21" s="5"/>
      <c r="I21" s="5"/>
      <c r="J21" s="11"/>
      <c r="K21" s="5"/>
      <c r="L21" s="5"/>
      <c r="M21" s="5"/>
      <c r="N21" s="5"/>
      <c r="O21" s="5"/>
    </row>
    <row r="22" spans="1:15" ht="20.100000000000001" customHeight="1">
      <c r="A22" s="71" t="s">
        <v>13</v>
      </c>
      <c r="B22" s="72"/>
      <c r="C22" s="72"/>
      <c r="D22" s="72"/>
      <c r="E22" s="72"/>
      <c r="F22" s="72"/>
      <c r="G22" s="72"/>
      <c r="H22" s="72"/>
      <c r="I22" s="72"/>
      <c r="J22" s="73"/>
      <c r="K22" s="5"/>
      <c r="L22" s="5"/>
    </row>
    <row r="23" spans="1:15" ht="20.100000000000001" customHeight="1" thickBot="1">
      <c r="A23" s="10"/>
      <c r="B23" s="8"/>
      <c r="C23" s="15"/>
      <c r="D23" s="16"/>
      <c r="E23" s="16"/>
      <c r="F23" s="16"/>
      <c r="G23" s="16"/>
      <c r="H23" s="16"/>
      <c r="I23" s="5"/>
      <c r="J23" s="11"/>
      <c r="K23" s="5"/>
      <c r="L23" s="5"/>
    </row>
    <row r="24" spans="1:15" ht="20.100000000000001" customHeight="1">
      <c r="A24" s="10"/>
      <c r="B24" s="6"/>
      <c r="C24" s="59" t="s">
        <v>23</v>
      </c>
      <c r="D24" s="60"/>
      <c r="E24" s="60"/>
      <c r="F24" s="60"/>
      <c r="G24" s="61"/>
      <c r="H24" s="74"/>
      <c r="I24" s="23"/>
      <c r="J24" s="11"/>
      <c r="K24" s="5"/>
      <c r="L24" s="5"/>
    </row>
    <row r="25" spans="1:15" ht="24.95" customHeight="1">
      <c r="A25" s="10"/>
      <c r="B25" s="8"/>
      <c r="C25" s="65" t="s">
        <v>3</v>
      </c>
      <c r="D25" s="66"/>
      <c r="E25" s="66"/>
      <c r="F25" s="79">
        <f>G12</f>
        <v>376.68600000000004</v>
      </c>
      <c r="G25" s="80"/>
      <c r="H25" s="74"/>
      <c r="I25" s="5"/>
      <c r="J25" s="11"/>
      <c r="K25" s="5"/>
      <c r="L25" s="5"/>
    </row>
    <row r="26" spans="1:15" ht="24.95" customHeight="1">
      <c r="A26" s="10"/>
      <c r="B26" s="8"/>
      <c r="C26" s="65" t="s">
        <v>24</v>
      </c>
      <c r="D26" s="66"/>
      <c r="E26" s="66"/>
      <c r="F26" s="79">
        <f>G16</f>
        <v>324.35999999999996</v>
      </c>
      <c r="G26" s="80"/>
      <c r="H26" s="74"/>
      <c r="I26" s="5"/>
      <c r="J26" s="11"/>
      <c r="K26" s="5"/>
      <c r="L26" s="5"/>
    </row>
    <row r="27" spans="1:15" ht="24.95" customHeight="1">
      <c r="A27" s="10"/>
      <c r="B27" s="8"/>
      <c r="C27" s="65" t="s">
        <v>25</v>
      </c>
      <c r="D27" s="66"/>
      <c r="E27" s="66"/>
      <c r="F27" s="79">
        <f>G20</f>
        <v>242.76</v>
      </c>
      <c r="G27" s="80"/>
      <c r="H27" s="74"/>
      <c r="I27" s="5"/>
      <c r="J27" s="11"/>
      <c r="K27" s="5"/>
      <c r="L27" s="5"/>
    </row>
    <row r="28" spans="1:15" ht="24.95" customHeight="1" thickBot="1">
      <c r="A28" s="10"/>
      <c r="B28" s="8"/>
      <c r="C28" s="75" t="s">
        <v>4</v>
      </c>
      <c r="D28" s="76"/>
      <c r="E28" s="76"/>
      <c r="F28" s="55" t="s">
        <v>8</v>
      </c>
      <c r="G28" s="56"/>
      <c r="H28" s="74"/>
      <c r="I28" s="5"/>
      <c r="J28" s="11"/>
      <c r="K28" s="5"/>
      <c r="L28" s="5"/>
    </row>
    <row r="29" spans="1:15" ht="27.75" customHeight="1" thickBot="1">
      <c r="A29" s="10"/>
      <c r="B29" s="8"/>
      <c r="C29" s="77" t="s">
        <v>14</v>
      </c>
      <c r="D29" s="78"/>
      <c r="E29" s="78"/>
      <c r="F29" s="57">
        <f>SUM(F25:G27)</f>
        <v>943.80600000000004</v>
      </c>
      <c r="G29" s="58"/>
      <c r="H29" s="74"/>
      <c r="I29" s="5"/>
      <c r="J29" s="11"/>
      <c r="K29" s="5"/>
      <c r="L29" s="5"/>
    </row>
    <row r="30" spans="1:15">
      <c r="A30" s="10"/>
      <c r="B30" s="8"/>
      <c r="C30" s="5"/>
      <c r="D30" s="5"/>
      <c r="E30" s="5"/>
      <c r="F30" s="5"/>
      <c r="G30" s="5"/>
      <c r="H30" s="5"/>
      <c r="I30" s="5"/>
      <c r="J30" s="11"/>
      <c r="K30" s="5"/>
      <c r="L30" s="5"/>
    </row>
    <row r="31" spans="1:15" ht="15.75" thickBot="1">
      <c r="A31" s="19" t="s">
        <v>36</v>
      </c>
      <c r="B31" s="21"/>
      <c r="C31" s="20"/>
      <c r="D31" s="20"/>
      <c r="E31" s="20"/>
      <c r="F31" s="20"/>
      <c r="G31" s="20"/>
      <c r="H31" s="20"/>
      <c r="I31" s="20"/>
      <c r="J31" s="22"/>
    </row>
    <row r="32" spans="1:15" ht="16.5" thickTop="1" thickBot="1">
      <c r="A32" s="19" t="s">
        <v>20</v>
      </c>
      <c r="B32" s="21"/>
      <c r="C32" s="20"/>
      <c r="D32" s="20"/>
      <c r="E32" s="20"/>
      <c r="F32" s="20"/>
      <c r="G32" s="32"/>
      <c r="H32" s="20" t="s">
        <v>21</v>
      </c>
      <c r="I32" s="20"/>
      <c r="J32" s="22"/>
    </row>
    <row r="33" spans="1:10" ht="15.75" thickTop="1">
      <c r="A33" s="19" t="s">
        <v>30</v>
      </c>
      <c r="B33" s="21"/>
      <c r="C33" s="20"/>
      <c r="D33" s="20"/>
      <c r="E33" s="20"/>
      <c r="F33" s="20"/>
      <c r="G33" s="20"/>
      <c r="H33" s="20"/>
      <c r="I33" s="20"/>
      <c r="J33" s="22"/>
    </row>
    <row r="34" spans="1:10" ht="15.75" thickBot="1">
      <c r="A34" s="19"/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6.5" thickTop="1" thickBot="1">
      <c r="A35" s="19" t="s">
        <v>37</v>
      </c>
      <c r="B35" s="21"/>
      <c r="C35" s="20"/>
      <c r="D35" s="20"/>
      <c r="E35" s="20"/>
      <c r="F35" s="20"/>
      <c r="G35" s="33"/>
      <c r="H35" s="20" t="s">
        <v>22</v>
      </c>
      <c r="I35" s="20"/>
      <c r="J35" s="22"/>
    </row>
    <row r="36" spans="1:10" ht="15.75" thickTop="1">
      <c r="A36" s="19" t="s">
        <v>31</v>
      </c>
      <c r="B36" s="21"/>
      <c r="C36" s="20"/>
      <c r="D36" s="20"/>
      <c r="E36" s="20"/>
      <c r="F36" s="20"/>
      <c r="G36" s="20"/>
      <c r="H36" s="20"/>
      <c r="I36" s="20"/>
      <c r="J36" s="22"/>
    </row>
    <row r="37" spans="1:10">
      <c r="A37" s="19" t="s">
        <v>28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27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 ht="15.75" thickBot="1">
      <c r="A39" s="28"/>
      <c r="B39" s="29"/>
      <c r="C39" s="30"/>
      <c r="D39" s="30"/>
      <c r="E39" s="30"/>
      <c r="F39" s="30"/>
      <c r="G39" s="30"/>
      <c r="H39" s="30"/>
      <c r="I39" s="30"/>
      <c r="J39" s="31"/>
    </row>
    <row r="40" spans="1:10" ht="15.75" thickTop="1"/>
  </sheetData>
  <sheetProtection password="8F70" sheet="1" objects="1" scenarios="1"/>
  <mergeCells count="26">
    <mergeCell ref="C19:D19"/>
    <mergeCell ref="A1:J1"/>
    <mergeCell ref="A2:J2"/>
    <mergeCell ref="A3:J3"/>
    <mergeCell ref="C8:G8"/>
    <mergeCell ref="C9:E9"/>
    <mergeCell ref="C10:D10"/>
    <mergeCell ref="C11:D11"/>
    <mergeCell ref="C14:G14"/>
    <mergeCell ref="C15:D15"/>
    <mergeCell ref="C16:D16"/>
    <mergeCell ref="C18:G18"/>
    <mergeCell ref="C28:E28"/>
    <mergeCell ref="F28:G28"/>
    <mergeCell ref="C29:E29"/>
    <mergeCell ref="F29:G29"/>
    <mergeCell ref="C20:D20"/>
    <mergeCell ref="A22:J22"/>
    <mergeCell ref="C24:G24"/>
    <mergeCell ref="H24:H29"/>
    <mergeCell ref="C25:E25"/>
    <mergeCell ref="F25:G25"/>
    <mergeCell ref="C26:E26"/>
    <mergeCell ref="F26:G26"/>
    <mergeCell ref="C27:E27"/>
    <mergeCell ref="F27:G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 </vt:lpstr>
      <vt:lpstr>RE senza aum. CU fuori dal T.U </vt:lpstr>
      <vt:lpstr>RE senza aum. CU dentro al T.U.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cp:lastPrinted>2023-07-18T12:41:35Z</cp:lastPrinted>
  <dcterms:created xsi:type="dcterms:W3CDTF">2019-10-14T12:26:27Z</dcterms:created>
  <dcterms:modified xsi:type="dcterms:W3CDTF">2024-01-23T12:32:53Z</dcterms:modified>
</cp:coreProperties>
</file>